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fintel\appdata\local\bentley\projectwise\workingdir\ohiodot-pw.bentley.com_ohiodot-pw-02\andi.fintel@dot.ohio.gov\d0407798\"/>
    </mc:Choice>
  </mc:AlternateContent>
  <xr:revisionPtr revIDLastSave="0" documentId="13_ncr:1_{65E552B1-E7E2-4278-B2A4-E28F1D39A185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OTT-2 TRAFFIC CONTROL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75" i="1" l="1"/>
  <c r="X74" i="1"/>
  <c r="X20" i="1"/>
  <c r="X11" i="1"/>
  <c r="X10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O72" i="1"/>
  <c r="P73" i="1"/>
  <c r="O73" i="1"/>
  <c r="O71" i="1"/>
  <c r="O70" i="1"/>
  <c r="O69" i="1"/>
  <c r="P69" i="1"/>
  <c r="O68" i="1"/>
  <c r="O66" i="1"/>
  <c r="P66" i="1"/>
  <c r="Q67" i="1"/>
  <c r="P67" i="1"/>
  <c r="Q65" i="1"/>
  <c r="P65" i="1"/>
  <c r="O64" i="1"/>
  <c r="P64" i="1"/>
  <c r="O63" i="1"/>
  <c r="O62" i="1"/>
  <c r="P61" i="1"/>
  <c r="O61" i="1"/>
  <c r="O60" i="1"/>
  <c r="P60" i="1"/>
  <c r="P59" i="1"/>
  <c r="O59" i="1"/>
  <c r="O58" i="1"/>
  <c r="P58" i="1"/>
  <c r="O57" i="1"/>
  <c r="P57" i="1"/>
  <c r="P56" i="1"/>
  <c r="O56" i="1"/>
  <c r="P55" i="1"/>
  <c r="O55" i="1"/>
  <c r="O54" i="1"/>
  <c r="P54" i="1"/>
  <c r="O53" i="1"/>
  <c r="P53" i="1"/>
  <c r="P51" i="1"/>
  <c r="O51" i="1"/>
  <c r="O52" i="1"/>
  <c r="P52" i="1"/>
  <c r="O50" i="1"/>
  <c r="P50" i="1"/>
  <c r="Q50" i="1"/>
  <c r="O35" i="1"/>
  <c r="P35" i="1"/>
  <c r="Q35" i="1"/>
  <c r="O49" i="1"/>
  <c r="P49" i="1"/>
  <c r="Q49" i="1"/>
  <c r="O34" i="1"/>
  <c r="P34" i="1"/>
  <c r="Q34" i="1"/>
  <c r="O48" i="1"/>
  <c r="P48" i="1"/>
  <c r="Q48" i="1"/>
  <c r="O33" i="1"/>
  <c r="P33" i="1"/>
  <c r="Q33" i="1"/>
  <c r="O32" i="1"/>
  <c r="O47" i="1"/>
  <c r="P47" i="1"/>
  <c r="Q47" i="1"/>
  <c r="P32" i="1"/>
  <c r="Q32" i="1"/>
  <c r="O46" i="1"/>
  <c r="P46" i="1"/>
  <c r="Q46" i="1"/>
  <c r="O31" i="1"/>
  <c r="O45" i="1"/>
  <c r="O30" i="1"/>
  <c r="P31" i="1"/>
  <c r="Q31" i="1"/>
  <c r="P45" i="1"/>
  <c r="Q45" i="1"/>
  <c r="P30" i="1"/>
  <c r="Q30" i="1"/>
  <c r="O44" i="1"/>
  <c r="P44" i="1"/>
  <c r="Q44" i="1"/>
  <c r="O29" i="1"/>
  <c r="P29" i="1"/>
  <c r="Q29" i="1"/>
  <c r="O43" i="1"/>
  <c r="P43" i="1"/>
  <c r="Q43" i="1"/>
  <c r="Q28" i="1"/>
  <c r="P28" i="1"/>
  <c r="O28" i="1"/>
  <c r="O42" i="1"/>
  <c r="P42" i="1"/>
  <c r="Q42" i="1"/>
  <c r="O27" i="1"/>
  <c r="P27" i="1"/>
  <c r="Q27" i="1"/>
  <c r="O41" i="1"/>
  <c r="P41" i="1"/>
  <c r="Q41" i="1"/>
  <c r="O26" i="1"/>
  <c r="P26" i="1"/>
  <c r="Q26" i="1"/>
  <c r="O40" i="1"/>
  <c r="P40" i="1"/>
  <c r="Q40" i="1"/>
  <c r="O25" i="1"/>
  <c r="P25" i="1"/>
  <c r="Q25" i="1"/>
  <c r="Q39" i="1"/>
  <c r="P39" i="1"/>
  <c r="O39" i="1"/>
  <c r="O24" i="1"/>
  <c r="Q24" i="1"/>
  <c r="P24" i="1"/>
  <c r="O38" i="1"/>
  <c r="Q38" i="1"/>
  <c r="P38" i="1"/>
  <c r="O23" i="1"/>
  <c r="Q23" i="1"/>
  <c r="P23" i="1"/>
  <c r="O37" i="1"/>
  <c r="Q37" i="1"/>
  <c r="P37" i="1"/>
  <c r="Q22" i="1"/>
  <c r="P22" i="1"/>
  <c r="O22" i="1"/>
  <c r="Q36" i="1"/>
  <c r="O36" i="1"/>
  <c r="P36" i="1"/>
  <c r="Q21" i="1"/>
  <c r="P21" i="1"/>
  <c r="O21" i="1"/>
  <c r="S74" i="1" l="1"/>
  <c r="S75" i="1" l="1"/>
  <c r="W74" i="1" l="1"/>
  <c r="W75" i="1" s="1"/>
  <c r="U74" i="1"/>
  <c r="U75" i="1" s="1"/>
  <c r="P74" i="1"/>
  <c r="L74" i="1"/>
  <c r="K74" i="1"/>
  <c r="J74" i="1"/>
  <c r="Q74" i="1"/>
  <c r="Q75" i="1" s="1"/>
  <c r="J75" i="1" l="1"/>
  <c r="I74" i="1"/>
  <c r="I75" i="1" s="1"/>
  <c r="O74" i="1" l="1"/>
  <c r="O75" i="1" s="1"/>
  <c r="L20" i="1"/>
  <c r="L11" i="1"/>
  <c r="L10" i="1"/>
  <c r="U20" i="1"/>
  <c r="U11" i="1"/>
  <c r="U10" i="1"/>
  <c r="Q201" i="1" l="1"/>
  <c r="Q177" i="1"/>
  <c r="Q165" i="1"/>
  <c r="Q164" i="1"/>
  <c r="Q159" i="1"/>
  <c r="Q135" i="1"/>
  <c r="Q123" i="1"/>
  <c r="Q122" i="1"/>
  <c r="Q117" i="1"/>
  <c r="Q93" i="1"/>
  <c r="Q81" i="1"/>
  <c r="Q80" i="1"/>
  <c r="Q20" i="1"/>
  <c r="Q11" i="1"/>
  <c r="Q10" i="1"/>
  <c r="P201" i="1"/>
  <c r="P177" i="1"/>
  <c r="P165" i="1"/>
  <c r="P164" i="1"/>
  <c r="P159" i="1"/>
  <c r="P135" i="1"/>
  <c r="P123" i="1"/>
  <c r="P122" i="1"/>
  <c r="P117" i="1"/>
  <c r="P93" i="1"/>
  <c r="P81" i="1"/>
  <c r="P80" i="1"/>
  <c r="P20" i="1"/>
  <c r="P11" i="1"/>
  <c r="P10" i="1"/>
  <c r="R80" i="1"/>
  <c r="R81" i="1"/>
  <c r="R93" i="1"/>
  <c r="R117" i="1"/>
  <c r="R122" i="1"/>
  <c r="R123" i="1"/>
  <c r="R135" i="1"/>
  <c r="R159" i="1"/>
  <c r="R164" i="1"/>
  <c r="R165" i="1"/>
  <c r="R177" i="1"/>
  <c r="R201" i="1"/>
  <c r="S20" i="1" l="1"/>
  <c r="S11" i="1"/>
  <c r="S10" i="1"/>
  <c r="Z165" i="1" l="1"/>
  <c r="Y165" i="1"/>
  <c r="X165" i="1"/>
  <c r="W165" i="1"/>
  <c r="S165" i="1"/>
  <c r="O165" i="1"/>
  <c r="N165" i="1"/>
  <c r="K165" i="1"/>
  <c r="J165" i="1"/>
  <c r="I165" i="1"/>
  <c r="Z123" i="1"/>
  <c r="Y123" i="1"/>
  <c r="X123" i="1"/>
  <c r="W123" i="1"/>
  <c r="S123" i="1"/>
  <c r="O123" i="1"/>
  <c r="N123" i="1"/>
  <c r="K123" i="1"/>
  <c r="J123" i="1"/>
  <c r="I123" i="1"/>
  <c r="Z81" i="1"/>
  <c r="Y81" i="1"/>
  <c r="X81" i="1"/>
  <c r="W81" i="1"/>
  <c r="S81" i="1"/>
  <c r="O81" i="1"/>
  <c r="N81" i="1"/>
  <c r="K81" i="1"/>
  <c r="J81" i="1"/>
  <c r="I81" i="1"/>
  <c r="Z11" i="1"/>
  <c r="Y11" i="1"/>
  <c r="W11" i="1"/>
  <c r="O11" i="1"/>
  <c r="N11" i="1"/>
  <c r="K11" i="1"/>
  <c r="J11" i="1"/>
  <c r="I11" i="1"/>
  <c r="Z201" i="1" l="1"/>
  <c r="Y201" i="1"/>
  <c r="X201" i="1"/>
  <c r="W201" i="1"/>
  <c r="S201" i="1"/>
  <c r="O201" i="1"/>
  <c r="N201" i="1"/>
  <c r="K201" i="1"/>
  <c r="J201" i="1"/>
  <c r="I201" i="1"/>
  <c r="Z159" i="1"/>
  <c r="Y159" i="1"/>
  <c r="X159" i="1"/>
  <c r="W159" i="1"/>
  <c r="S159" i="1"/>
  <c r="O159" i="1"/>
  <c r="N159" i="1"/>
  <c r="K159" i="1"/>
  <c r="J159" i="1"/>
  <c r="I159" i="1"/>
  <c r="Z117" i="1"/>
  <c r="Y117" i="1"/>
  <c r="X117" i="1"/>
  <c r="W117" i="1"/>
  <c r="S117" i="1"/>
  <c r="O117" i="1"/>
  <c r="N117" i="1"/>
  <c r="K117" i="1"/>
  <c r="J117" i="1"/>
  <c r="I117" i="1"/>
  <c r="I10" i="1"/>
  <c r="J10" i="1"/>
  <c r="J20" i="1"/>
  <c r="Z177" i="1" l="1"/>
  <c r="Y177" i="1"/>
  <c r="X177" i="1"/>
  <c r="W177" i="1"/>
  <c r="S177" i="1"/>
  <c r="O177" i="1"/>
  <c r="N177" i="1"/>
  <c r="K177" i="1"/>
  <c r="J177" i="1"/>
  <c r="I177" i="1"/>
  <c r="Z164" i="1"/>
  <c r="Y164" i="1"/>
  <c r="X164" i="1"/>
  <c r="W164" i="1"/>
  <c r="S164" i="1"/>
  <c r="O164" i="1"/>
  <c r="N164" i="1"/>
  <c r="K164" i="1"/>
  <c r="J164" i="1"/>
  <c r="I164" i="1"/>
  <c r="Z135" i="1"/>
  <c r="Y135" i="1"/>
  <c r="X135" i="1"/>
  <c r="W135" i="1"/>
  <c r="S135" i="1"/>
  <c r="O135" i="1"/>
  <c r="N135" i="1"/>
  <c r="K135" i="1"/>
  <c r="J135" i="1"/>
  <c r="I135" i="1"/>
  <c r="Z122" i="1"/>
  <c r="Y122" i="1"/>
  <c r="X122" i="1"/>
  <c r="W122" i="1"/>
  <c r="S122" i="1"/>
  <c r="O122" i="1"/>
  <c r="N122" i="1"/>
  <c r="K122" i="1"/>
  <c r="J122" i="1"/>
  <c r="I122" i="1"/>
  <c r="Z93" i="1"/>
  <c r="Y93" i="1"/>
  <c r="X93" i="1"/>
  <c r="W93" i="1"/>
  <c r="S93" i="1"/>
  <c r="O93" i="1"/>
  <c r="N93" i="1"/>
  <c r="K93" i="1"/>
  <c r="J93" i="1"/>
  <c r="I93" i="1"/>
  <c r="Z80" i="1"/>
  <c r="Y80" i="1"/>
  <c r="X80" i="1"/>
  <c r="W80" i="1"/>
  <c r="S80" i="1"/>
  <c r="O80" i="1"/>
  <c r="N80" i="1"/>
  <c r="K80" i="1"/>
  <c r="J80" i="1"/>
  <c r="I80" i="1"/>
  <c r="Z20" i="1"/>
  <c r="Y20" i="1"/>
  <c r="W20" i="1"/>
  <c r="O20" i="1"/>
  <c r="N20" i="1"/>
  <c r="K20" i="1"/>
  <c r="Z10" i="1"/>
  <c r="Y10" i="1"/>
  <c r="W10" i="1"/>
  <c r="O10" i="1"/>
  <c r="N10" i="1"/>
  <c r="K10" i="1"/>
  <c r="I20" i="1"/>
  <c r="D77" i="1" l="1"/>
  <c r="D119" i="1" s="1"/>
  <c r="D161" i="1" s="1"/>
</calcChain>
</file>

<file path=xl/sharedStrings.xml><?xml version="1.0" encoding="utf-8"?>
<sst xmlns="http://schemas.openxmlformats.org/spreadsheetml/2006/main" count="113" uniqueCount="52">
  <si>
    <t>SHEET NO.</t>
  </si>
  <si>
    <t>STATION TO STATION</t>
  </si>
  <si>
    <t>TO</t>
  </si>
  <si>
    <t xml:space="preserve">TOTALS CARRIED TO GENERAL SUMMARY  </t>
  </si>
  <si>
    <t>&lt;--- ENTER STARTING SHEET NUMBER</t>
  </si>
  <si>
    <t>ENTER ITEM CODE (FOR EXAMPLE: 201E11000) AND ADDITIONAL DESCRIPTION INTO THE BLUE CELLS</t>
  </si>
  <si>
    <t>ENTER ALL DATA REQUIRED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</si>
  <si>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</si>
  <si>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</si>
  <si>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</si>
  <si>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</si>
  <si>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</si>
  <si>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</si>
  <si>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</si>
  <si>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</si>
  <si>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</si>
  <si>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</si>
  <si>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</si>
  <si>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REF NO.</t>
  </si>
  <si>
    <t>621E54000</t>
  </si>
  <si>
    <t>621E00100</t>
  </si>
  <si>
    <t>, WHITE-RED</t>
  </si>
  <si>
    <t>, YELLOW</t>
  </si>
  <si>
    <t>, WHITE</t>
  </si>
  <si>
    <t>644E00720</t>
  </si>
  <si>
    <t>LOCATION</t>
  </si>
  <si>
    <t>642e00104</t>
  </si>
  <si>
    <t>642E00204</t>
  </si>
  <si>
    <t>, YELLOW-RED</t>
  </si>
  <si>
    <t>642E00300</t>
  </si>
  <si>
    <t>, YELLOW-YELLOW</t>
  </si>
  <si>
    <t>SUB TOTALS</t>
  </si>
  <si>
    <t>, DOUBLE-YELLOW</t>
  </si>
  <si>
    <t>644E00900</t>
  </si>
  <si>
    <t>642E00404</t>
  </si>
  <si>
    <t>642E01510</t>
  </si>
  <si>
    <t>DIRECTION/RAMP</t>
  </si>
  <si>
    <t>EB</t>
  </si>
  <si>
    <t>SR 2</t>
  </si>
  <si>
    <t>WB</t>
  </si>
  <si>
    <t>RAMP A</t>
  </si>
  <si>
    <t>SR 2 SPUR</t>
  </si>
  <si>
    <t>RAMP B</t>
  </si>
  <si>
    <t>RAMP C</t>
  </si>
  <si>
    <t>RAMP D</t>
  </si>
  <si>
    <t>RAMP E</t>
  </si>
  <si>
    <t>RAMP F</t>
  </si>
  <si>
    <t>SR 163</t>
  </si>
  <si>
    <t>SR 53</t>
  </si>
  <si>
    <t>SR 269</t>
  </si>
  <si>
    <t>01/NHS/06  TOTALS CARRIED TO GENERAL SUMMARY</t>
  </si>
  <si>
    <t>620E60000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</si>
</sst>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&quot;SUBSUMMARY SHEET &quot;#"/>
    <numFmt numFmtId="166" formatCode="#\+##"/>
    <numFmt numFmtId="167" formatCode="###\+##.##"/>
    <numFmt numFmtId="168" formatCode="###\+##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b/>
      <sz val="8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2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1" xfId="0" applyFont="1" applyBorder="1" applyAlignment="1">
      <alignment vertical="center"/>
    </xf>
    <xf numFmtId="0" fontId="4" fillId="5" borderId="21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 applyProtection="1">
      <alignment horizontal="center" vertical="center"/>
      <protection locked="0"/>
    </xf>
    <xf numFmtId="167" fontId="2" fillId="2" borderId="0" xfId="0" applyNumberFormat="1" applyFont="1" applyFill="1" applyAlignment="1">
      <alignment horizontal="center" vertical="center"/>
    </xf>
    <xf numFmtId="167" fontId="4" fillId="0" borderId="6" xfId="0" applyNumberFormat="1" applyFont="1" applyBorder="1" applyAlignment="1" applyProtection="1">
      <alignment horizontal="center" vertical="center"/>
      <protection locked="0"/>
    </xf>
    <xf numFmtId="167" fontId="4" fillId="0" borderId="8" xfId="0" applyNumberFormat="1" applyFont="1" applyBorder="1" applyAlignment="1" applyProtection="1">
      <alignment horizontal="center" vertical="center"/>
      <protection locked="0"/>
    </xf>
    <xf numFmtId="168" fontId="4" fillId="0" borderId="29" xfId="0" applyNumberFormat="1" applyFont="1" applyBorder="1" applyAlignment="1" applyProtection="1">
      <alignment horizontal="center" vertical="center"/>
      <protection locked="0"/>
    </xf>
    <xf numFmtId="168" fontId="4" fillId="0" borderId="8" xfId="0" applyNumberFormat="1" applyFont="1" applyBorder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center" vertical="center"/>
    </xf>
    <xf numFmtId="166" fontId="4" fillId="0" borderId="2" xfId="0" applyNumberFormat="1" applyFont="1" applyBorder="1" applyAlignment="1" applyProtection="1">
      <alignment horizontal="center" vertical="center"/>
      <protection locked="0"/>
    </xf>
    <xf numFmtId="167" fontId="4" fillId="0" borderId="28" xfId="0" applyNumberFormat="1" applyFont="1" applyBorder="1" applyAlignment="1" applyProtection="1">
      <alignment horizontal="center" vertical="center"/>
      <protection locked="0"/>
    </xf>
    <xf numFmtId="167" fontId="4" fillId="0" borderId="0" xfId="0" applyNumberFormat="1" applyFont="1" applyAlignment="1">
      <alignment horizontal="center" vertical="center"/>
    </xf>
    <xf numFmtId="168" fontId="4" fillId="0" borderId="28" xfId="0" applyNumberFormat="1" applyFont="1" applyBorder="1" applyAlignment="1" applyProtection="1">
      <alignment horizontal="center" vertical="center"/>
      <protection locked="0"/>
    </xf>
    <xf numFmtId="2" fontId="6" fillId="2" borderId="0" xfId="1" applyNumberFormat="1" applyFont="1" applyFill="1" applyAlignment="1" applyProtection="1">
      <alignment vertical="center"/>
    </xf>
    <xf numFmtId="2" fontId="2" fillId="2" borderId="0" xfId="0" applyNumberFormat="1" applyFont="1" applyFill="1" applyAlignment="1">
      <alignment vertical="center"/>
    </xf>
    <xf numFmtId="2" fontId="4" fillId="0" borderId="0" xfId="0" applyNumberFormat="1" applyFont="1" applyAlignment="1">
      <alignment vertical="center"/>
    </xf>
    <xf numFmtId="2" fontId="4" fillId="3" borderId="0" xfId="0" applyNumberFormat="1" applyFont="1" applyFill="1" applyAlignment="1" applyProtection="1">
      <alignment horizontal="center" vertical="center"/>
      <protection locked="0"/>
    </xf>
    <xf numFmtId="2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2" fontId="4" fillId="0" borderId="2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 applyProtection="1">
      <alignment horizontal="center" vertical="center"/>
      <protection locked="0"/>
    </xf>
    <xf numFmtId="2" fontId="4" fillId="0" borderId="20" xfId="0" applyNumberFormat="1" applyFont="1" applyBorder="1" applyAlignment="1" applyProtection="1">
      <alignment horizontal="center" vertical="center"/>
      <protection locked="0"/>
    </xf>
    <xf numFmtId="1" fontId="6" fillId="2" borderId="0" xfId="1" applyNumberFormat="1" applyFont="1" applyFill="1" applyAlignment="1" applyProtection="1">
      <alignment vertical="center"/>
    </xf>
    <xf numFmtId="1" fontId="5" fillId="2" borderId="0" xfId="0" applyNumberFormat="1" applyFont="1" applyFill="1" applyAlignment="1">
      <alignment vertical="center"/>
    </xf>
    <xf numFmtId="1" fontId="2" fillId="2" borderId="0" xfId="0" applyNumberFormat="1" applyFont="1" applyFill="1" applyAlignment="1">
      <alignment vertical="center"/>
    </xf>
    <xf numFmtId="1" fontId="4" fillId="0" borderId="0" xfId="0" applyNumberFormat="1" applyFont="1" applyAlignment="1">
      <alignment vertical="center"/>
    </xf>
    <xf numFmtId="1" fontId="4" fillId="3" borderId="0" xfId="0" applyNumberFormat="1" applyFont="1" applyFill="1" applyAlignment="1" applyProtection="1">
      <alignment horizontal="center" vertical="center"/>
      <protection locked="0"/>
    </xf>
    <xf numFmtId="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1" fontId="4" fillId="0" borderId="2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 applyProtection="1">
      <alignment horizontal="center" vertical="center"/>
      <protection locked="0"/>
    </xf>
    <xf numFmtId="1" fontId="4" fillId="0" borderId="20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>
      <alignment horizontal="center" vertical="center" textRotation="90" wrapText="1"/>
    </xf>
    <xf numFmtId="1" fontId="4" fillId="0" borderId="8" xfId="0" applyNumberFormat="1" applyFont="1" applyBorder="1" applyAlignment="1" applyProtection="1">
      <alignment horizontal="center" vertical="center"/>
      <protection locked="0"/>
    </xf>
    <xf numFmtId="1" fontId="4" fillId="0" borderId="11" xfId="0" applyNumberFormat="1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2" fontId="4" fillId="0" borderId="11" xfId="0" applyNumberFormat="1" applyFont="1" applyBorder="1" applyAlignment="1" applyProtection="1">
      <alignment horizontal="center" vertical="center"/>
      <protection locked="0"/>
    </xf>
    <xf numFmtId="1" fontId="4" fillId="0" borderId="21" xfId="0" applyNumberFormat="1" applyFont="1" applyBorder="1" applyAlignment="1" applyProtection="1">
      <alignment horizontal="center" vertical="center"/>
      <protection locked="0"/>
    </xf>
    <xf numFmtId="1" fontId="4" fillId="0" borderId="31" xfId="0" applyNumberFormat="1" applyFont="1" applyBorder="1" applyAlignment="1">
      <alignment horizontal="center" vertical="center"/>
    </xf>
    <xf numFmtId="2" fontId="4" fillId="0" borderId="31" xfId="0" applyNumberFormat="1" applyFont="1" applyBorder="1" applyAlignment="1">
      <alignment horizontal="center" vertical="center"/>
    </xf>
    <xf numFmtId="0" fontId="4" fillId="0" borderId="28" xfId="0" applyFont="1" applyBorder="1" applyAlignment="1">
      <alignment vertical="center"/>
    </xf>
    <xf numFmtId="1" fontId="4" fillId="0" borderId="20" xfId="0" applyNumberFormat="1" applyFont="1" applyBorder="1" applyAlignment="1">
      <alignment horizontal="center" vertical="center"/>
    </xf>
    <xf numFmtId="1" fontId="4" fillId="0" borderId="20" xfId="0" applyNumberFormat="1" applyFont="1" applyBorder="1" applyAlignment="1">
      <alignment vertical="center"/>
    </xf>
    <xf numFmtId="168" fontId="4" fillId="0" borderId="20" xfId="0" applyNumberFormat="1" applyFont="1" applyBorder="1" applyAlignment="1" applyProtection="1">
      <alignment horizontal="center" vertical="center"/>
      <protection locked="0"/>
    </xf>
    <xf numFmtId="166" fontId="4" fillId="0" borderId="28" xfId="0" applyNumberFormat="1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>
      <alignment horizontal="center" vertical="center"/>
    </xf>
    <xf numFmtId="2" fontId="4" fillId="0" borderId="20" xfId="0" applyNumberFormat="1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5" borderId="35" xfId="0" applyFont="1" applyFill="1" applyBorder="1" applyAlignment="1" applyProtection="1">
      <alignment vertical="center"/>
      <protection locked="0"/>
    </xf>
    <xf numFmtId="168" fontId="4" fillId="0" borderId="14" xfId="0" applyNumberFormat="1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2" fontId="4" fillId="0" borderId="12" xfId="0" applyNumberFormat="1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>
      <alignment vertical="center"/>
    </xf>
    <xf numFmtId="0" fontId="4" fillId="5" borderId="22" xfId="0" applyFont="1" applyFill="1" applyBorder="1" applyAlignment="1" applyProtection="1">
      <alignment vertical="center"/>
      <protection locked="0"/>
    </xf>
    <xf numFmtId="168" fontId="4" fillId="0" borderId="6" xfId="0" applyNumberFormat="1" applyFont="1" applyBorder="1" applyAlignment="1" applyProtection="1">
      <alignment horizontal="center" vertical="center"/>
      <protection locked="0"/>
    </xf>
    <xf numFmtId="166" fontId="4" fillId="0" borderId="11" xfId="0" applyNumberFormat="1" applyFont="1" applyBorder="1" applyAlignment="1" applyProtection="1">
      <alignment horizontal="center" vertical="center"/>
      <protection locked="0"/>
    </xf>
    <xf numFmtId="168" fontId="4" fillId="0" borderId="15" xfId="0" applyNumberFormat="1" applyFont="1" applyBorder="1" applyAlignment="1" applyProtection="1">
      <alignment horizontal="center" vertical="center"/>
      <protection locked="0"/>
    </xf>
    <xf numFmtId="166" fontId="4" fillId="0" borderId="5" xfId="0" applyNumberFormat="1" applyFont="1" applyBorder="1" applyAlignment="1" applyProtection="1">
      <alignment horizontal="center" vertical="center"/>
      <protection locked="0"/>
    </xf>
    <xf numFmtId="168" fontId="4" fillId="0" borderId="19" xfId="0" applyNumberFormat="1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>
      <alignment horizontal="center" vertical="center"/>
    </xf>
    <xf numFmtId="0" fontId="4" fillId="0" borderId="21" xfId="0" applyFont="1" applyBorder="1" applyAlignment="1" applyProtection="1">
      <alignment horizontal="center" vertical="center"/>
      <protection locked="0"/>
    </xf>
    <xf numFmtId="2" fontId="4" fillId="0" borderId="21" xfId="0" applyNumberFormat="1" applyFont="1" applyBorder="1" applyAlignment="1" applyProtection="1">
      <alignment horizontal="center" vertical="center"/>
      <protection locked="0"/>
    </xf>
    <xf numFmtId="1" fontId="4" fillId="0" borderId="21" xfId="0" applyNumberFormat="1" applyFont="1" applyBorder="1" applyAlignment="1">
      <alignment horizontal="center" vertical="center"/>
    </xf>
    <xf numFmtId="1" fontId="4" fillId="0" borderId="21" xfId="0" applyNumberFormat="1" applyFont="1" applyBorder="1" applyAlignment="1">
      <alignment vertical="center"/>
    </xf>
    <xf numFmtId="2" fontId="4" fillId="0" borderId="21" xfId="0" applyNumberFormat="1" applyFont="1" applyBorder="1" applyAlignment="1">
      <alignment horizontal="center" vertical="center"/>
    </xf>
    <xf numFmtId="11" fontId="0" fillId="0" borderId="0" xfId="0" applyNumberFormat="1"/>
    <xf numFmtId="1" fontId="4" fillId="0" borderId="2" xfId="0" applyNumberFormat="1" applyFont="1" applyBorder="1" applyAlignment="1">
      <alignment horizontal="center" vertical="center" textRotation="90" wrapText="1"/>
    </xf>
    <xf numFmtId="2" fontId="4" fillId="0" borderId="11" xfId="0" applyNumberFormat="1" applyFont="1" applyBorder="1" applyAlignment="1">
      <alignment horizontal="center" vertical="center" textRotation="90" wrapText="1"/>
    </xf>
    <xf numFmtId="2" fontId="4" fillId="0" borderId="12" xfId="0" applyNumberFormat="1" applyFont="1" applyBorder="1" applyAlignment="1">
      <alignment horizontal="center" vertical="center" textRotation="90" wrapText="1"/>
    </xf>
    <xf numFmtId="2" fontId="4" fillId="0" borderId="20" xfId="0" applyNumberFormat="1" applyFont="1" applyBorder="1" applyAlignment="1">
      <alignment horizontal="center" vertical="center" textRotation="90" wrapText="1"/>
    </xf>
    <xf numFmtId="2" fontId="4" fillId="0" borderId="2" xfId="0" applyNumberFormat="1" applyFont="1" applyBorder="1" applyAlignment="1">
      <alignment horizontal="center" vertical="center" textRotation="90" wrapText="1"/>
    </xf>
    <xf numFmtId="0" fontId="7" fillId="0" borderId="11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5" borderId="0" xfId="0" applyFont="1" applyFill="1" applyAlignment="1">
      <alignment vertical="center"/>
    </xf>
    <xf numFmtId="0" fontId="4" fillId="3" borderId="10" xfId="0" applyFont="1" applyFill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1" fontId="4" fillId="0" borderId="11" xfId="0" applyNumberFormat="1" applyFont="1" applyBorder="1" applyAlignment="1">
      <alignment horizontal="center" vertical="center" textRotation="90" wrapText="1"/>
    </xf>
    <xf numFmtId="1" fontId="4" fillId="0" borderId="12" xfId="0" applyNumberFormat="1" applyFont="1" applyBorder="1" applyAlignment="1">
      <alignment horizontal="center" vertical="center" textRotation="90" wrapText="1"/>
    </xf>
    <xf numFmtId="1" fontId="4" fillId="0" borderId="13" xfId="0" applyNumberFormat="1" applyFont="1" applyBorder="1" applyAlignment="1">
      <alignment horizontal="center" vertical="center" textRotation="90" wrapText="1"/>
    </xf>
    <xf numFmtId="165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27" xfId="0" applyFont="1" applyBorder="1" applyAlignment="1">
      <alignment horizontal="center" vertical="center" textRotation="90" wrapText="1"/>
    </xf>
    <xf numFmtId="164" fontId="4" fillId="0" borderId="11" xfId="0" applyNumberFormat="1" applyFont="1" applyBorder="1" applyAlignment="1">
      <alignment horizontal="center" vertical="center" textRotation="90" wrapText="1"/>
    </xf>
    <xf numFmtId="164" fontId="4" fillId="0" borderId="12" xfId="0" applyNumberFormat="1" applyFont="1" applyBorder="1" applyAlignment="1">
      <alignment horizontal="center" vertical="center" textRotation="90" wrapText="1"/>
    </xf>
    <xf numFmtId="1" fontId="4" fillId="0" borderId="33" xfId="0" applyNumberFormat="1" applyFont="1" applyBorder="1" applyAlignment="1" applyProtection="1">
      <alignment horizontal="center" vertical="center"/>
      <protection locked="0"/>
    </xf>
    <xf numFmtId="1" fontId="4" fillId="0" borderId="12" xfId="0" applyNumberFormat="1" applyFont="1" applyBorder="1" applyAlignment="1" applyProtection="1">
      <alignment horizontal="center" vertical="center"/>
      <protection locked="0"/>
    </xf>
    <xf numFmtId="1" fontId="4" fillId="0" borderId="13" xfId="0" applyNumberFormat="1" applyFont="1" applyBorder="1" applyAlignment="1" applyProtection="1">
      <alignment horizontal="center" vertical="center"/>
      <protection locked="0"/>
    </xf>
    <xf numFmtId="1" fontId="4" fillId="0" borderId="21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8" fillId="0" borderId="32" xfId="0" applyFont="1" applyBorder="1" applyAlignment="1">
      <alignment horizontal="left" vertical="center"/>
    </xf>
    <xf numFmtId="0" fontId="8" fillId="0" borderId="26" xfId="0" applyFont="1" applyBorder="1" applyAlignment="1">
      <alignment horizontal="left" vertical="center"/>
    </xf>
    <xf numFmtId="164" fontId="4" fillId="0" borderId="20" xfId="0" applyNumberFormat="1" applyFont="1" applyBorder="1" applyAlignment="1">
      <alignment horizontal="center" vertical="center" textRotation="90" wrapText="1"/>
    </xf>
    <xf numFmtId="2" fontId="4" fillId="0" borderId="21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75</xdr:row>
      <xdr:rowOff>0</xdr:rowOff>
    </xdr:from>
    <xdr:to>
      <xdr:col>26</xdr:col>
      <xdr:colOff>0</xdr:colOff>
      <xdr:row>75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75</xdr:row>
      <xdr:rowOff>0</xdr:rowOff>
    </xdr:from>
    <xdr:to>
      <xdr:col>26</xdr:col>
      <xdr:colOff>0</xdr:colOff>
      <xdr:row>75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75</xdr:row>
      <xdr:rowOff>0</xdr:rowOff>
    </xdr:from>
    <xdr:to>
      <xdr:col>38</xdr:col>
      <xdr:colOff>66675</xdr:colOff>
      <xdr:row>75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75</xdr:row>
      <xdr:rowOff>0</xdr:rowOff>
    </xdr:from>
    <xdr:to>
      <xdr:col>39</xdr:col>
      <xdr:colOff>161925</xdr:colOff>
      <xdr:row>75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75</xdr:row>
      <xdr:rowOff>0</xdr:rowOff>
    </xdr:from>
    <xdr:to>
      <xdr:col>38</xdr:col>
      <xdr:colOff>66675</xdr:colOff>
      <xdr:row>75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75</xdr:row>
      <xdr:rowOff>0</xdr:rowOff>
    </xdr:from>
    <xdr:to>
      <xdr:col>26</xdr:col>
      <xdr:colOff>0</xdr:colOff>
      <xdr:row>75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75</xdr:row>
      <xdr:rowOff>0</xdr:rowOff>
    </xdr:from>
    <xdr:to>
      <xdr:col>38</xdr:col>
      <xdr:colOff>66675</xdr:colOff>
      <xdr:row>75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75</xdr:row>
      <xdr:rowOff>0</xdr:rowOff>
    </xdr:from>
    <xdr:to>
      <xdr:col>39</xdr:col>
      <xdr:colOff>161925</xdr:colOff>
      <xdr:row>75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75</xdr:row>
      <xdr:rowOff>0</xdr:rowOff>
    </xdr:from>
    <xdr:to>
      <xdr:col>38</xdr:col>
      <xdr:colOff>66675</xdr:colOff>
      <xdr:row>75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75</xdr:row>
      <xdr:rowOff>0</xdr:rowOff>
    </xdr:from>
    <xdr:to>
      <xdr:col>26</xdr:col>
      <xdr:colOff>0</xdr:colOff>
      <xdr:row>75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75</xdr:row>
      <xdr:rowOff>0</xdr:rowOff>
    </xdr:from>
    <xdr:to>
      <xdr:col>38</xdr:col>
      <xdr:colOff>66675</xdr:colOff>
      <xdr:row>75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75</xdr:row>
      <xdr:rowOff>0</xdr:rowOff>
    </xdr:from>
    <xdr:to>
      <xdr:col>39</xdr:col>
      <xdr:colOff>161925</xdr:colOff>
      <xdr:row>75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75</xdr:row>
      <xdr:rowOff>0</xdr:rowOff>
    </xdr:from>
    <xdr:to>
      <xdr:col>38</xdr:col>
      <xdr:colOff>66675</xdr:colOff>
      <xdr:row>75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75</xdr:row>
      <xdr:rowOff>0</xdr:rowOff>
    </xdr:from>
    <xdr:to>
      <xdr:col>26</xdr:col>
      <xdr:colOff>0</xdr:colOff>
      <xdr:row>75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75</xdr:row>
      <xdr:rowOff>0</xdr:rowOff>
    </xdr:from>
    <xdr:to>
      <xdr:col>38</xdr:col>
      <xdr:colOff>66675</xdr:colOff>
      <xdr:row>75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75</xdr:row>
      <xdr:rowOff>0</xdr:rowOff>
    </xdr:from>
    <xdr:to>
      <xdr:col>39</xdr:col>
      <xdr:colOff>161925</xdr:colOff>
      <xdr:row>75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75</xdr:row>
      <xdr:rowOff>0</xdr:rowOff>
    </xdr:from>
    <xdr:to>
      <xdr:col>38</xdr:col>
      <xdr:colOff>66675</xdr:colOff>
      <xdr:row>75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75</xdr:row>
      <xdr:rowOff>0</xdr:rowOff>
    </xdr:from>
    <xdr:to>
      <xdr:col>26</xdr:col>
      <xdr:colOff>0</xdr:colOff>
      <xdr:row>75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75</xdr:row>
      <xdr:rowOff>0</xdr:rowOff>
    </xdr:from>
    <xdr:to>
      <xdr:col>38</xdr:col>
      <xdr:colOff>66675</xdr:colOff>
      <xdr:row>75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75</xdr:row>
      <xdr:rowOff>0</xdr:rowOff>
    </xdr:from>
    <xdr:to>
      <xdr:col>39</xdr:col>
      <xdr:colOff>161925</xdr:colOff>
      <xdr:row>75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75</xdr:row>
      <xdr:rowOff>0</xdr:rowOff>
    </xdr:from>
    <xdr:to>
      <xdr:col>38</xdr:col>
      <xdr:colOff>66675</xdr:colOff>
      <xdr:row>75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75</xdr:row>
      <xdr:rowOff>0</xdr:rowOff>
    </xdr:from>
    <xdr:to>
      <xdr:col>26</xdr:col>
      <xdr:colOff>0</xdr:colOff>
      <xdr:row>75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75</xdr:row>
      <xdr:rowOff>0</xdr:rowOff>
    </xdr:from>
    <xdr:to>
      <xdr:col>38</xdr:col>
      <xdr:colOff>66675</xdr:colOff>
      <xdr:row>75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75</xdr:row>
      <xdr:rowOff>0</xdr:rowOff>
    </xdr:from>
    <xdr:to>
      <xdr:col>39</xdr:col>
      <xdr:colOff>161925</xdr:colOff>
      <xdr:row>75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75</xdr:row>
      <xdr:rowOff>0</xdr:rowOff>
    </xdr:from>
    <xdr:to>
      <xdr:col>38</xdr:col>
      <xdr:colOff>66675</xdr:colOff>
      <xdr:row>75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75</xdr:row>
      <xdr:rowOff>0</xdr:rowOff>
    </xdr:from>
    <xdr:to>
      <xdr:col>26</xdr:col>
      <xdr:colOff>0</xdr:colOff>
      <xdr:row>75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75</xdr:row>
      <xdr:rowOff>0</xdr:rowOff>
    </xdr:from>
    <xdr:to>
      <xdr:col>38</xdr:col>
      <xdr:colOff>66675</xdr:colOff>
      <xdr:row>75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75</xdr:row>
      <xdr:rowOff>0</xdr:rowOff>
    </xdr:from>
    <xdr:to>
      <xdr:col>39</xdr:col>
      <xdr:colOff>161925</xdr:colOff>
      <xdr:row>75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75</xdr:row>
      <xdr:rowOff>0</xdr:rowOff>
    </xdr:from>
    <xdr:to>
      <xdr:col>38</xdr:col>
      <xdr:colOff>66675</xdr:colOff>
      <xdr:row>75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75</xdr:row>
      <xdr:rowOff>0</xdr:rowOff>
    </xdr:from>
    <xdr:to>
      <xdr:col>26</xdr:col>
      <xdr:colOff>0</xdr:colOff>
      <xdr:row>75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75</xdr:row>
      <xdr:rowOff>0</xdr:rowOff>
    </xdr:from>
    <xdr:to>
      <xdr:col>38</xdr:col>
      <xdr:colOff>66675</xdr:colOff>
      <xdr:row>75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75</xdr:row>
      <xdr:rowOff>0</xdr:rowOff>
    </xdr:from>
    <xdr:to>
      <xdr:col>39</xdr:col>
      <xdr:colOff>161925</xdr:colOff>
      <xdr:row>75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75</xdr:row>
      <xdr:rowOff>0</xdr:rowOff>
    </xdr:from>
    <xdr:to>
      <xdr:col>38</xdr:col>
      <xdr:colOff>66675</xdr:colOff>
      <xdr:row>75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75</xdr:row>
      <xdr:rowOff>0</xdr:rowOff>
    </xdr:from>
    <xdr:to>
      <xdr:col>26</xdr:col>
      <xdr:colOff>0</xdr:colOff>
      <xdr:row>75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75</xdr:row>
      <xdr:rowOff>0</xdr:rowOff>
    </xdr:from>
    <xdr:to>
      <xdr:col>38</xdr:col>
      <xdr:colOff>66675</xdr:colOff>
      <xdr:row>75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75</xdr:row>
      <xdr:rowOff>0</xdr:rowOff>
    </xdr:from>
    <xdr:to>
      <xdr:col>39</xdr:col>
      <xdr:colOff>161925</xdr:colOff>
      <xdr:row>75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75</xdr:row>
      <xdr:rowOff>0</xdr:rowOff>
    </xdr:from>
    <xdr:to>
      <xdr:col>38</xdr:col>
      <xdr:colOff>66675</xdr:colOff>
      <xdr:row>75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75</xdr:row>
      <xdr:rowOff>0</xdr:rowOff>
    </xdr:from>
    <xdr:to>
      <xdr:col>26</xdr:col>
      <xdr:colOff>0</xdr:colOff>
      <xdr:row>75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75</xdr:row>
      <xdr:rowOff>0</xdr:rowOff>
    </xdr:from>
    <xdr:to>
      <xdr:col>38</xdr:col>
      <xdr:colOff>66675</xdr:colOff>
      <xdr:row>75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75</xdr:row>
      <xdr:rowOff>0</xdr:rowOff>
    </xdr:from>
    <xdr:to>
      <xdr:col>39</xdr:col>
      <xdr:colOff>161925</xdr:colOff>
      <xdr:row>75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75</xdr:row>
      <xdr:rowOff>0</xdr:rowOff>
    </xdr:from>
    <xdr:to>
      <xdr:col>38</xdr:col>
      <xdr:colOff>66675</xdr:colOff>
      <xdr:row>75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/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B172"/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/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/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B177"/>
          <cell r="C177" t="str">
            <v>EACH</v>
          </cell>
          <cell r="D177" t="str">
            <v>CATCH BASIN REMOVED</v>
          </cell>
          <cell r="F177">
            <v>0</v>
          </cell>
          <cell r="G177"/>
        </row>
        <row r="178">
          <cell r="A178" t="str">
            <v>202E58101</v>
          </cell>
          <cell r="B178"/>
          <cell r="C178" t="str">
            <v>EACH</v>
          </cell>
          <cell r="D178" t="str">
            <v>CATCH BASIN REMOVED, AS PER PLAN</v>
          </cell>
          <cell r="F178">
            <v>0</v>
          </cell>
          <cell r="G178"/>
        </row>
        <row r="179">
          <cell r="A179" t="str">
            <v>202E58200</v>
          </cell>
          <cell r="B179"/>
          <cell r="C179" t="str">
            <v>EACH</v>
          </cell>
          <cell r="D179" t="str">
            <v>INLET REMOVED</v>
          </cell>
          <cell r="F179">
            <v>0</v>
          </cell>
          <cell r="G179"/>
        </row>
        <row r="180">
          <cell r="A180" t="str">
            <v>202E58201</v>
          </cell>
          <cell r="B180"/>
          <cell r="C180" t="str">
            <v>EACH</v>
          </cell>
          <cell r="D180" t="str">
            <v>INLET REMOVED, AS PER PLAN</v>
          </cell>
          <cell r="F180">
            <v>0</v>
          </cell>
          <cell r="G180"/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B207"/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B208"/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F209">
            <v>0</v>
          </cell>
          <cell r="G209"/>
        </row>
        <row r="210">
          <cell r="A210" t="str">
            <v>202E75101</v>
          </cell>
          <cell r="B210"/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/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/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B215"/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B216"/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B217"/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B218"/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B236"/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B239"/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B240"/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B241"/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/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/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/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/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/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/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/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/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/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B262"/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B263"/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B264"/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B265"/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B296"/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B297"/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/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/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/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/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/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/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/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/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/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/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/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/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/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/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/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/>
        </row>
        <row r="316">
          <cell r="A316" t="str">
            <v>204E30041</v>
          </cell>
          <cell r="B316"/>
          <cell r="C316" t="str">
            <v>CY</v>
          </cell>
          <cell r="D316" t="str">
            <v>GRANULAR MATERIAL, TYPE E, AS PER PLAN</v>
          </cell>
          <cell r="F316">
            <v>0</v>
          </cell>
          <cell r="G316"/>
        </row>
        <row r="317">
          <cell r="A317" t="str">
            <v>204E30050</v>
          </cell>
          <cell r="B317"/>
          <cell r="C317" t="str">
            <v>CY</v>
          </cell>
          <cell r="D317" t="str">
            <v>GRANULAR MATERIAL, TYPE F</v>
          </cell>
          <cell r="F317">
            <v>0</v>
          </cell>
          <cell r="G317"/>
        </row>
        <row r="318">
          <cell r="A318" t="str">
            <v>204E30051</v>
          </cell>
          <cell r="B318"/>
          <cell r="C318" t="str">
            <v>CY</v>
          </cell>
          <cell r="D318" t="str">
            <v>GRANULAR MATERIAL, TYPE F, AS PER PLAN</v>
          </cell>
          <cell r="F318">
            <v>0</v>
          </cell>
          <cell r="G318"/>
        </row>
        <row r="319">
          <cell r="A319" t="str">
            <v>204E45000</v>
          </cell>
          <cell r="B319"/>
          <cell r="C319" t="str">
            <v>HOUR</v>
          </cell>
          <cell r="D319" t="str">
            <v>PROOF ROLLING</v>
          </cell>
          <cell r="F319">
            <v>0</v>
          </cell>
          <cell r="G319"/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  <cell r="G320"/>
        </row>
        <row r="321">
          <cell r="A321" t="str">
            <v>204E50000</v>
          </cell>
          <cell r="B321"/>
          <cell r="C321" t="str">
            <v>SY</v>
          </cell>
          <cell r="D321" t="str">
            <v>GEOTEXTILE FABRIC</v>
          </cell>
          <cell r="F321">
            <v>0</v>
          </cell>
          <cell r="G321"/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B324"/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B326"/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B327"/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B346"/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>
            <v>0</v>
          </cell>
          <cell r="G347"/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/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B367"/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B368"/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B369"/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B370"/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B372"/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B373"/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/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/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/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/>
        </row>
        <row r="387">
          <cell r="A387" t="str">
            <v>251E98000</v>
          </cell>
          <cell r="B387"/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B388"/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/>
        </row>
        <row r="389">
          <cell r="A389" t="str">
            <v>252E01001</v>
          </cell>
          <cell r="B389"/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/>
        </row>
        <row r="390">
          <cell r="A390" t="str">
            <v>252E01500</v>
          </cell>
          <cell r="B390"/>
          <cell r="C390" t="str">
            <v>FT</v>
          </cell>
          <cell r="D390" t="str">
            <v>FULL DEPTH PAVEMENT SAWING</v>
          </cell>
          <cell r="F390">
            <v>0</v>
          </cell>
          <cell r="G390"/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B393"/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/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/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/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/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/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/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/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/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/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/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/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/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/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B425"/>
          <cell r="C425" t="str">
            <v>CY</v>
          </cell>
          <cell r="D425" t="str">
            <v>ASPHALT CONCRETE BASE, PG64-22, (449)</v>
          </cell>
          <cell r="F425">
            <v>0</v>
          </cell>
          <cell r="G425"/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  <cell r="G427"/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  <cell r="G428"/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  <cell r="G429"/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  <cell r="G431"/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  <cell r="G432"/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  <cell r="G433"/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  <cell r="G434"/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  <cell r="G435"/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  <cell r="G436"/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  <cell r="G437"/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  <cell r="G438"/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  <cell r="G439"/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  <cell r="G440"/>
        </row>
        <row r="441">
          <cell r="A441" t="str">
            <v>305E11021</v>
          </cell>
          <cell r="B441"/>
          <cell r="C441" t="str">
            <v>SY</v>
          </cell>
          <cell r="D441" t="str">
            <v>7" CONCRETE BASE, CLASS QC 1P WITH QC/QA, AS PER PLAN</v>
          </cell>
          <cell r="F441">
            <v>0</v>
          </cell>
          <cell r="G441"/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  <cell r="G442"/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  <cell r="G443"/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  <cell r="G444"/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  <cell r="G445"/>
        </row>
        <row r="446">
          <cell r="A446" t="str">
            <v>305E13010</v>
          </cell>
          <cell r="B446"/>
          <cell r="C446" t="str">
            <v>SY</v>
          </cell>
          <cell r="D446" t="str">
            <v>9" CONCRETE BASE, CLASS QC 1P</v>
          </cell>
          <cell r="F446">
            <v>0</v>
          </cell>
          <cell r="G446"/>
        </row>
        <row r="447">
          <cell r="A447" t="str">
            <v>305E13011</v>
          </cell>
          <cell r="B447"/>
          <cell r="C447" t="str">
            <v>SY</v>
          </cell>
          <cell r="D447" t="str">
            <v>9" CONCRETE BASE, CLASS QC 1P, AS PER PLAN</v>
          </cell>
          <cell r="F447">
            <v>0</v>
          </cell>
          <cell r="G447"/>
        </row>
        <row r="448">
          <cell r="A448" t="str">
            <v>305E13020</v>
          </cell>
          <cell r="B448"/>
          <cell r="C448" t="str">
            <v>SY</v>
          </cell>
          <cell r="D448" t="str">
            <v>9" CONCRETE BASE, CLASS QC 1P WITH QC/QA</v>
          </cell>
          <cell r="F448">
            <v>0</v>
          </cell>
          <cell r="G448"/>
        </row>
        <row r="449">
          <cell r="A449" t="str">
            <v>305E13021</v>
          </cell>
          <cell r="B449"/>
          <cell r="C449" t="str">
            <v>SY</v>
          </cell>
          <cell r="D449" t="str">
            <v>9" CONCRETE BASE, CLASS QC 1P WITH QC/QA, AS PER PLAN</v>
          </cell>
          <cell r="F449">
            <v>0</v>
          </cell>
          <cell r="G449"/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  <cell r="G450"/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  <cell r="G451"/>
        </row>
        <row r="452">
          <cell r="A452" t="str">
            <v>305E14020</v>
          </cell>
          <cell r="B452"/>
          <cell r="C452" t="str">
            <v>SY</v>
          </cell>
          <cell r="D452" t="str">
            <v>10" CONCRETE BASE, CLASS QC 1P WITH QC/QA</v>
          </cell>
          <cell r="F452">
            <v>0</v>
          </cell>
          <cell r="G452"/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  <cell r="G453"/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  <cell r="G454"/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  <cell r="G455"/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  <cell r="G456"/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  <cell r="G457"/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  <cell r="G458"/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  <cell r="G459"/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  <cell r="G460"/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  <cell r="G461"/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  <cell r="G462"/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  <cell r="G463"/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  <cell r="G464"/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  <cell r="G465"/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  <cell r="G467"/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  <cell r="G468"/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  <cell r="G469"/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  <cell r="G470"/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B472"/>
          <cell r="C472" t="str">
            <v>GAL</v>
          </cell>
          <cell r="D472" t="str">
            <v>TACK COAT</v>
          </cell>
          <cell r="F472">
            <v>0</v>
          </cell>
          <cell r="G472"/>
        </row>
        <row r="473">
          <cell r="A473" t="str">
            <v>407E10001</v>
          </cell>
          <cell r="B473"/>
          <cell r="C473" t="str">
            <v>GAL</v>
          </cell>
          <cell r="D473" t="str">
            <v>TACK COAT, AS PER PLAN</v>
          </cell>
          <cell r="F473">
            <v>0</v>
          </cell>
          <cell r="G473"/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  <cell r="G474"/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  <cell r="G475"/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  <cell r="G476"/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  <cell r="G477"/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  <cell r="G479"/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  <cell r="G480"/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  <cell r="G481"/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  <cell r="G482"/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B489"/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B494"/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B495"/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B496"/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B497"/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B500"/>
          <cell r="C500" t="str">
            <v>CY</v>
          </cell>
          <cell r="D500" t="str">
            <v>STABILIZED CRUSHED AGGREGATE</v>
          </cell>
          <cell r="F500">
            <v>0</v>
          </cell>
          <cell r="G500"/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  <cell r="G501"/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  <cell r="G502"/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  <cell r="G503"/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  <cell r="G504"/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  <cell r="G505"/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  <cell r="G506"/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  <cell r="G507"/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  <cell r="G508"/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  <cell r="G509"/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  <cell r="G510"/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  <cell r="G511"/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  <cell r="G512"/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  <cell r="G513"/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  <cell r="G514"/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  <cell r="G515"/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  <cell r="G516"/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  <cell r="G517"/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  <cell r="G518"/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  <cell r="G519"/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  <cell r="G520"/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  <cell r="G521"/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  <cell r="G522"/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  <cell r="G523"/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  <cell r="G524"/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  <cell r="G525"/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  <cell r="G526"/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  <cell r="G527"/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  <cell r="G528"/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/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  <cell r="G533"/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  <cell r="G534"/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  <cell r="G535"/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  <cell r="G536"/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  <cell r="G537"/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  <cell r="G538"/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  <cell r="G539"/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  <cell r="G540"/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  <cell r="G541"/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  <cell r="G542"/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  <cell r="G543"/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  <cell r="G545"/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  <cell r="G547"/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  <cell r="G548"/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  <cell r="G549"/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  <cell r="G551"/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  <cell r="G553"/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  <cell r="G555"/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  <cell r="G556"/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  <cell r="G557"/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  <cell r="G559"/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  <cell r="G561"/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  <cell r="G563"/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  <cell r="G564"/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  <cell r="G565"/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  <cell r="G566"/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  <cell r="G567"/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  <cell r="G568"/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  <cell r="G572"/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  <cell r="G573"/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  <cell r="G574"/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  <cell r="G576"/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  <cell r="G578"/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  <cell r="G580"/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  <cell r="G582"/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  <cell r="G584"/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  <cell r="G586"/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  <cell r="G587"/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  <cell r="G588"/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  <cell r="G589"/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  <cell r="G590"/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  <cell r="G592"/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  <cell r="G594"/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  <cell r="G595"/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  <cell r="G596"/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  <cell r="G597"/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  <cell r="G598"/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  <cell r="G599"/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  <cell r="G600"/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  <cell r="G601"/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  <cell r="G602"/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  <cell r="G604"/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  <cell r="G606"/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  <cell r="G608"/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  <cell r="G610"/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  <cell r="G612"/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  <cell r="G614"/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  <cell r="G615"/>
        </row>
        <row r="616">
          <cell r="A616" t="str">
            <v>442E20180</v>
          </cell>
          <cell r="B616"/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  <cell r="G616"/>
        </row>
        <row r="617">
          <cell r="A617" t="str">
            <v>442E20181</v>
          </cell>
          <cell r="B617"/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  <cell r="G617"/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  <cell r="G618"/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  <cell r="G620"/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  <cell r="G622"/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  <cell r="G623"/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  <cell r="G624"/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  <cell r="G625"/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  <cell r="G626"/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  <cell r="G627"/>
        </row>
        <row r="628">
          <cell r="A628" t="str">
            <v>442E22101</v>
          </cell>
          <cell r="B628"/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  <cell r="G628"/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  <cell r="G629"/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  <cell r="G630"/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  <cell r="G631"/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  <cell r="G632"/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  <cell r="G633"/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  <cell r="G634"/>
        </row>
        <row r="635">
          <cell r="A635" t="str">
            <v>442E22250</v>
          </cell>
          <cell r="B635"/>
          <cell r="C635" t="str">
            <v>CY</v>
          </cell>
          <cell r="D635" t="str">
            <v>ASPHALT CONCRETE INTERMEDIATE COURSE, 9.5 MM, TYPE B (449)</v>
          </cell>
          <cell r="F635">
            <v>0</v>
          </cell>
          <cell r="G635"/>
        </row>
        <row r="636">
          <cell r="A636" t="str">
            <v>442E22251</v>
          </cell>
          <cell r="B636"/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  <cell r="G636"/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  <cell r="G637"/>
        </row>
        <row r="638">
          <cell r="A638" t="str">
            <v>442E22301</v>
          </cell>
          <cell r="B638"/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  <cell r="G638"/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  <cell r="G639"/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  <cell r="G640"/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  <cell r="G641"/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  <cell r="G642"/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  <cell r="G643"/>
        </row>
        <row r="644">
          <cell r="A644" t="str">
            <v>442E22401</v>
          </cell>
          <cell r="B644"/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  <cell r="G644"/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  <cell r="G645"/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  <cell r="G646"/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  <cell r="G647"/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B649"/>
          <cell r="C649" t="str">
            <v>CY</v>
          </cell>
          <cell r="D649" t="str">
            <v>STONE MATRIX ASPHALT CONCRETE, 12.5 MM, PG70-22M, (446)</v>
          </cell>
          <cell r="F649">
            <v>0</v>
          </cell>
          <cell r="G649"/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  <cell r="G650"/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  <cell r="G651"/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  <cell r="G652"/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  <cell r="G655"/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  <cell r="G656"/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  <cell r="G657"/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  <cell r="G658"/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  <cell r="G659"/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  <cell r="G660"/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  <cell r="G661"/>
        </row>
        <row r="662">
          <cell r="A662" t="str">
            <v>451E11021</v>
          </cell>
          <cell r="B662"/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  <cell r="G662"/>
        </row>
        <row r="663">
          <cell r="A663" t="str">
            <v>451E13010</v>
          </cell>
          <cell r="B663"/>
          <cell r="C663" t="str">
            <v>SY</v>
          </cell>
          <cell r="D663" t="str">
            <v>8" REINFORCED CONCRETE PAVEMENT, CLASS QC 1P</v>
          </cell>
          <cell r="F663">
            <v>0</v>
          </cell>
          <cell r="G663"/>
        </row>
        <row r="664">
          <cell r="A664" t="str">
            <v>451E13011</v>
          </cell>
          <cell r="B664"/>
          <cell r="C664" t="str">
            <v>SY</v>
          </cell>
          <cell r="D664" t="str">
            <v>8" REINFORCED CONCRETE PAVEMENT, CLASS QC 1P, AS PER PLAN</v>
          </cell>
          <cell r="F664">
            <v>0</v>
          </cell>
          <cell r="G664"/>
        </row>
        <row r="665">
          <cell r="A665" t="str">
            <v>451E13020</v>
          </cell>
          <cell r="B665"/>
          <cell r="C665" t="str">
            <v>SY</v>
          </cell>
          <cell r="D665" t="str">
            <v>8" REINFORCED CONCRETE PAVEMENT, CLASS QC 1P WITH QC/QA</v>
          </cell>
          <cell r="F665">
            <v>0</v>
          </cell>
          <cell r="G665"/>
        </row>
        <row r="666">
          <cell r="A666" t="str">
            <v>451E13021</v>
          </cell>
          <cell r="B666"/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  <cell r="G666"/>
        </row>
        <row r="667">
          <cell r="A667" t="str">
            <v>451E14010</v>
          </cell>
          <cell r="B667"/>
          <cell r="C667" t="str">
            <v>SY</v>
          </cell>
          <cell r="D667" t="str">
            <v>9" REINFORCED CONCRETE PAVEMENT, CLASS QC 1P</v>
          </cell>
          <cell r="F667">
            <v>0</v>
          </cell>
          <cell r="G667"/>
        </row>
        <row r="668">
          <cell r="A668" t="str">
            <v>451E14011</v>
          </cell>
          <cell r="B668"/>
          <cell r="C668" t="str">
            <v>SY</v>
          </cell>
          <cell r="D668" t="str">
            <v>9" REINFORCED CONCRETE PAVEMENT, CLASS QC 1P, AS PER PLAN</v>
          </cell>
          <cell r="F668">
            <v>0</v>
          </cell>
          <cell r="G668"/>
        </row>
        <row r="669">
          <cell r="A669" t="str">
            <v>451E14020</v>
          </cell>
          <cell r="B669"/>
          <cell r="C669" t="str">
            <v>SY</v>
          </cell>
          <cell r="D669" t="str">
            <v>9" REINFORCED CONCRETE PAVEMENT, CLASS QC 1P WITH QC/QA</v>
          </cell>
          <cell r="F669">
            <v>0</v>
          </cell>
          <cell r="G669"/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  <cell r="G670"/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  <cell r="G671"/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  <cell r="G672"/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  <cell r="G673"/>
        </row>
        <row r="674">
          <cell r="A674" t="str">
            <v>451E15021</v>
          </cell>
          <cell r="B674"/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  <cell r="G674"/>
        </row>
        <row r="675">
          <cell r="A675" t="str">
            <v>451E15060</v>
          </cell>
          <cell r="B675"/>
          <cell r="C675" t="str">
            <v>SY</v>
          </cell>
          <cell r="D675" t="str">
            <v>11" REINFORCED CONCRETE PAVEMENT, CLASS QC 1P</v>
          </cell>
          <cell r="F675">
            <v>0</v>
          </cell>
          <cell r="G675"/>
        </row>
        <row r="676">
          <cell r="A676" t="str">
            <v>451E15061</v>
          </cell>
          <cell r="B676"/>
          <cell r="C676" t="str">
            <v>SY</v>
          </cell>
          <cell r="D676" t="str">
            <v>11" REINFORCED CONCRETE PAVEMENT, CLASS QC 1P, AS PER PLAN</v>
          </cell>
          <cell r="F676">
            <v>0</v>
          </cell>
          <cell r="G676"/>
        </row>
        <row r="677">
          <cell r="A677" t="str">
            <v>451E15070</v>
          </cell>
          <cell r="B677"/>
          <cell r="C677" t="str">
            <v>SY</v>
          </cell>
          <cell r="D677" t="str">
            <v>11" REINFORCED CONCRETE PAVEMENT, CLASS QC 1P WITH QC/QA</v>
          </cell>
          <cell r="F677">
            <v>0</v>
          </cell>
          <cell r="G677"/>
        </row>
        <row r="678">
          <cell r="A678" t="str">
            <v>451E15071</v>
          </cell>
          <cell r="B678"/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  <cell r="G678"/>
        </row>
        <row r="679">
          <cell r="A679" t="str">
            <v>451E16010</v>
          </cell>
          <cell r="B679"/>
          <cell r="C679" t="str">
            <v>SY</v>
          </cell>
          <cell r="D679" t="str">
            <v>12" REINFORCED CONCRETE PAVEMENT, CLASS QC 1P</v>
          </cell>
          <cell r="F679">
            <v>0</v>
          </cell>
          <cell r="G679"/>
        </row>
        <row r="680">
          <cell r="A680" t="str">
            <v>451E16011</v>
          </cell>
          <cell r="B680"/>
          <cell r="C680" t="str">
            <v>SY</v>
          </cell>
          <cell r="D680" t="str">
            <v>12" REINFORCED CONCRETE PAVEMENT, CLASS QC 1P, AS PER PLAN</v>
          </cell>
          <cell r="F680">
            <v>0</v>
          </cell>
          <cell r="G680"/>
        </row>
        <row r="681">
          <cell r="A681" t="str">
            <v>451E16020</v>
          </cell>
          <cell r="B681"/>
          <cell r="C681" t="str">
            <v>SY</v>
          </cell>
          <cell r="D681" t="str">
            <v>12" REINFORCED CONCRETE PAVEMENT, CLASS QC 1P WITH QC/QA</v>
          </cell>
          <cell r="F681">
            <v>0</v>
          </cell>
          <cell r="G681"/>
        </row>
        <row r="682">
          <cell r="A682" t="str">
            <v>451E16021</v>
          </cell>
          <cell r="B682"/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  <cell r="G682"/>
        </row>
        <row r="683">
          <cell r="A683" t="str">
            <v>451E16110</v>
          </cell>
          <cell r="B683"/>
          <cell r="C683" t="str">
            <v>SY</v>
          </cell>
          <cell r="D683" t="str">
            <v>13" REINFORCED CONCRETE PAVEMENT, CLASS QC 1P</v>
          </cell>
          <cell r="F683">
            <v>0</v>
          </cell>
          <cell r="G683"/>
        </row>
        <row r="684">
          <cell r="A684" t="str">
            <v>451E16111</v>
          </cell>
          <cell r="B684"/>
          <cell r="C684" t="str">
            <v>SY</v>
          </cell>
          <cell r="D684" t="str">
            <v>13" REINFORCED CONCRETE PAVEMENT, CLASS QC 1P, AS PER PLAN</v>
          </cell>
          <cell r="F684">
            <v>0</v>
          </cell>
          <cell r="G684"/>
        </row>
        <row r="685">
          <cell r="A685" t="str">
            <v>451E16120</v>
          </cell>
          <cell r="B685"/>
          <cell r="C685" t="str">
            <v>SY</v>
          </cell>
          <cell r="D685" t="str">
            <v>13" REINFORCED CONCRETE PAVEMENT, CLASS QC 1P WITH QC/QA</v>
          </cell>
          <cell r="F685">
            <v>0</v>
          </cell>
          <cell r="G685"/>
        </row>
        <row r="686">
          <cell r="A686" t="str">
            <v>451E16121</v>
          </cell>
          <cell r="B686"/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  <cell r="G686"/>
        </row>
        <row r="687">
          <cell r="A687" t="str">
            <v>451E16210</v>
          </cell>
          <cell r="B687"/>
          <cell r="C687" t="str">
            <v>SY</v>
          </cell>
          <cell r="D687" t="str">
            <v>14" REINFORCED CONCRETE PAVEMENT, CLASS QC 1P</v>
          </cell>
          <cell r="F687">
            <v>0</v>
          </cell>
          <cell r="G687"/>
        </row>
        <row r="688">
          <cell r="A688" t="str">
            <v>451E16211</v>
          </cell>
          <cell r="B688"/>
          <cell r="C688" t="str">
            <v>SY</v>
          </cell>
          <cell r="D688" t="str">
            <v>14" REINFORCED CONCRETE PAVEMENT, CLASS QC 1P, AS PER PLAN</v>
          </cell>
          <cell r="F688">
            <v>0</v>
          </cell>
          <cell r="G688"/>
        </row>
        <row r="689">
          <cell r="A689" t="str">
            <v>451E16220</v>
          </cell>
          <cell r="B689"/>
          <cell r="C689" t="str">
            <v>SY</v>
          </cell>
          <cell r="D689" t="str">
            <v>14" REINFORCED CONCRETE PAVEMENT, CLASS QC 1P WITH QC/QA</v>
          </cell>
          <cell r="F689">
            <v>0</v>
          </cell>
          <cell r="G689"/>
        </row>
        <row r="690">
          <cell r="A690" t="str">
            <v>451E16221</v>
          </cell>
          <cell r="B690"/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  <cell r="G690"/>
        </row>
        <row r="691">
          <cell r="A691" t="str">
            <v>451E17010</v>
          </cell>
          <cell r="B691"/>
          <cell r="C691" t="str">
            <v>SY</v>
          </cell>
          <cell r="D691" t="str">
            <v>15" REINFORCED CONCRETE PAVEMENT, CLASS QC 1P</v>
          </cell>
          <cell r="F691">
            <v>0</v>
          </cell>
          <cell r="G691"/>
        </row>
        <row r="692">
          <cell r="A692" t="str">
            <v>451E17011</v>
          </cell>
          <cell r="B692"/>
          <cell r="C692" t="str">
            <v>SY</v>
          </cell>
          <cell r="D692" t="str">
            <v>15" REINFORCED CONCRETE PAVEMENT, CLASS QC 1P, AS PER PLAN</v>
          </cell>
          <cell r="F692">
            <v>0</v>
          </cell>
          <cell r="G692"/>
        </row>
        <row r="693">
          <cell r="A693" t="str">
            <v>451E17020</v>
          </cell>
          <cell r="B693"/>
          <cell r="C693" t="str">
            <v>SY</v>
          </cell>
          <cell r="D693" t="str">
            <v>15" REINFORCED CONCRETE PAVEMENT, CLASS QC 1P WITH QC/QA</v>
          </cell>
          <cell r="F693">
            <v>0</v>
          </cell>
          <cell r="G693"/>
        </row>
        <row r="694">
          <cell r="A694" t="str">
            <v>451E17021</v>
          </cell>
          <cell r="B694"/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  <cell r="G694"/>
        </row>
        <row r="695">
          <cell r="A695" t="str">
            <v>451E17510</v>
          </cell>
          <cell r="B695"/>
          <cell r="C695" t="str">
            <v>SY</v>
          </cell>
          <cell r="D695" t="str">
            <v>24" REINFORCED CONCRETE PAVEMENT, CLASS QC 1P</v>
          </cell>
          <cell r="F695">
            <v>0</v>
          </cell>
          <cell r="G695"/>
        </row>
        <row r="696">
          <cell r="A696" t="str">
            <v>451E17511</v>
          </cell>
          <cell r="B696"/>
          <cell r="C696" t="str">
            <v>SY</v>
          </cell>
          <cell r="D696" t="str">
            <v>24" REINFORCED CONCRETE PAVEMENT, CLASS QC 1P, AS PER PLAN</v>
          </cell>
          <cell r="F696">
            <v>0</v>
          </cell>
          <cell r="G696"/>
        </row>
        <row r="697">
          <cell r="A697" t="str">
            <v>451E17520</v>
          </cell>
          <cell r="B697"/>
          <cell r="C697" t="str">
            <v>SY</v>
          </cell>
          <cell r="D697" t="str">
            <v>24" REINFORCED CONCRETE PAVEMENT, CLASS QC 1P WITH QC/QA</v>
          </cell>
          <cell r="F697">
            <v>0</v>
          </cell>
          <cell r="G697"/>
        </row>
        <row r="698">
          <cell r="A698" t="str">
            <v>451E17521</v>
          </cell>
          <cell r="B698"/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  <cell r="G698"/>
        </row>
        <row r="699">
          <cell r="A699" t="str">
            <v>451E20000</v>
          </cell>
          <cell r="B699"/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  <cell r="G700"/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  <cell r="G701"/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  <cell r="G702"/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  <cell r="G703"/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  <cell r="G704"/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  <cell r="G705"/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  <cell r="G706"/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  <cell r="G707"/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  <cell r="G708"/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  <cell r="G709"/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  <cell r="G710"/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  <cell r="G711"/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  <cell r="G712"/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  <cell r="G713"/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  <cell r="G714"/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  <cell r="G715"/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  <cell r="G716"/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  <cell r="G717"/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  <cell r="G718"/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  <cell r="G719"/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  <cell r="G720"/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  <cell r="G721"/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  <cell r="G722"/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  <cell r="G723"/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  <cell r="G724"/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  <cell r="G725"/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  <cell r="G726"/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  <cell r="G727"/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  <cell r="G728"/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  <cell r="G729"/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  <cell r="G730"/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  <cell r="G731"/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  <cell r="G732"/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  <cell r="G733"/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  <cell r="G734"/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  <cell r="G735"/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  <cell r="G736"/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  <cell r="G737"/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  <cell r="G738"/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  <cell r="G739"/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  <cell r="G740"/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  <cell r="G741"/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  <cell r="G742"/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  <cell r="G743"/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  <cell r="G744"/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  <cell r="G745"/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  <cell r="G746"/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  <cell r="G747"/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  <cell r="G748"/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  <cell r="G749"/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  <cell r="G750"/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  <cell r="G751"/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  <cell r="G752"/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  <cell r="G753"/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  <cell r="G754"/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  <cell r="G755"/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  <cell r="G756"/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  <cell r="G757"/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  <cell r="G758"/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  <cell r="G759"/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  <cell r="G760"/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  <cell r="G761"/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  <cell r="G762"/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  <cell r="G763"/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  <cell r="G764"/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  <cell r="G765"/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  <cell r="G766"/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  <cell r="G767"/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  <cell r="G768"/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  <cell r="G769"/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  <cell r="G770"/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  <cell r="G771"/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  <cell r="G772"/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  <cell r="G773"/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  <cell r="G774"/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  <cell r="G775"/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  <cell r="G776"/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  <cell r="G777"/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  <cell r="G778"/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  <cell r="G779"/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  <cell r="G780"/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  <cell r="G781"/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  <cell r="G782"/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  <cell r="G785"/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  <cell r="G786"/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  <cell r="G787"/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  <cell r="G788"/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  <cell r="G789"/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  <cell r="G790"/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  <cell r="G791"/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  <cell r="G792"/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  <cell r="G808"/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  <cell r="G809"/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  <cell r="G810"/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  <cell r="G811"/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  <cell r="G812"/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  <cell r="G815"/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  <cell r="G816"/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  <cell r="G817"/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  <cell r="G818"/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  <cell r="G819"/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  <cell r="G820"/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  <cell r="G821"/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  <cell r="G822"/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  <cell r="G823"/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  <cell r="G824"/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  <cell r="G825"/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  <cell r="G826"/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  <cell r="G827"/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  <cell r="G828"/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  <cell r="G829"/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  <cell r="G830"/>
        </row>
        <row r="831">
          <cell r="A831" t="str">
            <v>507E00350</v>
          </cell>
          <cell r="B831"/>
          <cell r="C831" t="str">
            <v>FT</v>
          </cell>
          <cell r="D831" t="str">
            <v>STEEL PILES HP14X73, DRIVEN</v>
          </cell>
          <cell r="F831">
            <v>0</v>
          </cell>
          <cell r="G831"/>
        </row>
        <row r="832">
          <cell r="A832" t="str">
            <v>507E00351</v>
          </cell>
          <cell r="B832"/>
          <cell r="C832" t="str">
            <v>FT</v>
          </cell>
          <cell r="D832" t="str">
            <v>STEEL PILES HP14X73, DRIVEN, AS PER PLAN</v>
          </cell>
          <cell r="F832">
            <v>0</v>
          </cell>
          <cell r="G832"/>
        </row>
        <row r="833">
          <cell r="A833" t="str">
            <v>507E00360</v>
          </cell>
          <cell r="B833"/>
          <cell r="C833" t="str">
            <v>FT</v>
          </cell>
          <cell r="D833" t="str">
            <v>STEEL PILES HP14X89, FURNISHED</v>
          </cell>
          <cell r="F833">
            <v>0</v>
          </cell>
          <cell r="G833"/>
        </row>
        <row r="834">
          <cell r="A834" t="str">
            <v>507E00364</v>
          </cell>
          <cell r="B834"/>
          <cell r="C834" t="str">
            <v>FT</v>
          </cell>
          <cell r="D834" t="str">
            <v>STEEL PILES HP14X89, DRIVEN</v>
          </cell>
          <cell r="F834">
            <v>0</v>
          </cell>
          <cell r="G834"/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  <cell r="G835"/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  <cell r="G836"/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  <cell r="G837"/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B839"/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B840"/>
          <cell r="C840" t="str">
            <v>FT</v>
          </cell>
          <cell r="D840" t="str">
            <v>12" CAST-IN-PLACE REINFORCED CONCRETE PILES, DRIVEN</v>
          </cell>
          <cell r="F840">
            <v>0</v>
          </cell>
          <cell r="G840"/>
        </row>
        <row r="841">
          <cell r="A841" t="str">
            <v>507E00501</v>
          </cell>
          <cell r="B841"/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  <cell r="G841"/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  <cell r="G842"/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  <cell r="G843"/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  <cell r="G844"/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  <cell r="G845"/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  <cell r="G846"/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  <cell r="G847"/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  <cell r="G848"/>
        </row>
        <row r="849">
          <cell r="A849" t="str">
            <v>507E00651</v>
          </cell>
          <cell r="B849"/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  <cell r="G849"/>
        </row>
        <row r="850">
          <cell r="A850" t="str">
            <v>507E00700</v>
          </cell>
          <cell r="B850"/>
          <cell r="C850" t="str">
            <v>FT</v>
          </cell>
          <cell r="D850" t="str">
            <v>16" CAST-IN-PLACE REINFORCED CONCRETE PILES, DRIVEN</v>
          </cell>
          <cell r="F850">
            <v>0</v>
          </cell>
          <cell r="G850"/>
        </row>
        <row r="851">
          <cell r="A851" t="str">
            <v>507E00701</v>
          </cell>
          <cell r="B851"/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  <cell r="G851"/>
        </row>
        <row r="852">
          <cell r="A852" t="str">
            <v>507E00702</v>
          </cell>
          <cell r="B852"/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  <cell r="G852"/>
        </row>
        <row r="853">
          <cell r="A853" t="str">
            <v>507E00750</v>
          </cell>
          <cell r="B853"/>
          <cell r="C853" t="str">
            <v>FT</v>
          </cell>
          <cell r="D853" t="str">
            <v>16" CAST-IN-PLACE REINFORCED CONCRETE PILES, FURNISHED</v>
          </cell>
          <cell r="F853">
            <v>0</v>
          </cell>
          <cell r="G853"/>
        </row>
        <row r="854">
          <cell r="A854" t="str">
            <v>507E00751</v>
          </cell>
          <cell r="B854"/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  <cell r="G854"/>
        </row>
        <row r="855">
          <cell r="A855" t="str">
            <v>507E00800</v>
          </cell>
          <cell r="B855"/>
          <cell r="C855" t="str">
            <v>FT</v>
          </cell>
          <cell r="D855" t="str">
            <v>18" CAST-IN-PLACE REINFORCED CONCRETE PILES, DRIVEN</v>
          </cell>
          <cell r="F855">
            <v>0</v>
          </cell>
          <cell r="G855"/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  <cell r="G856"/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  <cell r="G857"/>
        </row>
        <row r="858">
          <cell r="A858" t="str">
            <v>507E00850</v>
          </cell>
          <cell r="B858"/>
          <cell r="C858" t="str">
            <v>FT</v>
          </cell>
          <cell r="D858" t="str">
            <v>18" CAST-IN-PLACE REINFORCED CONCRETE PILES, FURNISHED</v>
          </cell>
          <cell r="F858">
            <v>0</v>
          </cell>
          <cell r="G858"/>
        </row>
        <row r="859">
          <cell r="A859" t="str">
            <v>507E00851</v>
          </cell>
          <cell r="B859"/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  <cell r="G859"/>
        </row>
        <row r="860">
          <cell r="A860" t="str">
            <v>507E00860</v>
          </cell>
          <cell r="B860"/>
          <cell r="C860" t="str">
            <v>FT</v>
          </cell>
          <cell r="D860" t="str">
            <v>24" CAST-IN-PLACE REINFORCED CONCRETE PILES, DRIVEN</v>
          </cell>
          <cell r="F860">
            <v>0</v>
          </cell>
          <cell r="G860"/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  <cell r="G861"/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  <cell r="G862"/>
        </row>
        <row r="863">
          <cell r="A863" t="str">
            <v>507E00870</v>
          </cell>
          <cell r="B863"/>
          <cell r="C863" t="str">
            <v>FT</v>
          </cell>
          <cell r="D863" t="str">
            <v>24" CAST-IN-PLACE REINFORCED CONCRETE PILES, FURNISHED</v>
          </cell>
          <cell r="F863">
            <v>0</v>
          </cell>
          <cell r="G863"/>
        </row>
        <row r="864">
          <cell r="A864" t="str">
            <v>507E00871</v>
          </cell>
          <cell r="B864"/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  <cell r="G864"/>
        </row>
        <row r="865">
          <cell r="A865" t="str">
            <v>507E00880</v>
          </cell>
          <cell r="B865"/>
          <cell r="C865" t="str">
            <v>FT</v>
          </cell>
          <cell r="D865" t="str">
            <v>20" CAST-IN-PLACE REINFORCED CONCRETE PILES, DRIVEN</v>
          </cell>
          <cell r="F865">
            <v>0</v>
          </cell>
          <cell r="G865"/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  <cell r="G866"/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  <cell r="G867"/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  <cell r="G868"/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  <cell r="G869"/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  <cell r="G870"/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  <cell r="G871"/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  <cell r="G872"/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  <cell r="G873"/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  <cell r="G874"/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  <cell r="G875"/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  <cell r="G879"/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  <cell r="G880"/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  <cell r="G881"/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  <cell r="G882"/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  <cell r="G883"/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  <cell r="G884"/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  <cell r="G885"/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  <cell r="G886"/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  <cell r="G887"/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  <cell r="G888"/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  <cell r="G889"/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  <cell r="G890"/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  <cell r="G891"/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  <cell r="G892"/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  <cell r="G893"/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  <cell r="G894"/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  <cell r="G895"/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  <cell r="G896"/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  <cell r="G897"/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  <cell r="G898"/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  <cell r="G899"/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  <cell r="G900"/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  <cell r="G901"/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  <cell r="G902"/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  <cell r="G904"/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  <cell r="G905"/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  <cell r="G906"/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  <cell r="G907"/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  <cell r="G928"/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  <cell r="G929"/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  <cell r="G934"/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  <cell r="G935"/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  <cell r="G936"/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  <cell r="G937"/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  <cell r="G938"/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  <cell r="G939"/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  <cell r="G940"/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  <cell r="G941"/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  <cell r="G954"/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  <cell r="G955"/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  <cell r="G956"/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  <cell r="G957"/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  <cell r="G972"/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  <cell r="G973"/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  <cell r="G974"/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  <cell r="G975"/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  <cell r="G980"/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  <cell r="G981"/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  <cell r="G982"/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  <cell r="G983"/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  <cell r="G984"/>
        </row>
        <row r="985">
          <cell r="A985" t="str">
            <v>511E43262</v>
          </cell>
          <cell r="B985"/>
          <cell r="C985" t="str">
            <v>CY</v>
          </cell>
          <cell r="D985" t="str">
            <v>CLASS QC2 CONCRETE WITH QC/QA, PIER CAP</v>
          </cell>
          <cell r="F985">
            <v>0</v>
          </cell>
          <cell r="G985"/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  <cell r="G986"/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  <cell r="G987"/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  <cell r="G988"/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  <cell r="G989"/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  <cell r="G990"/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  <cell r="G991"/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  <cell r="G992"/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  <cell r="G993"/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  <cell r="G994"/>
        </row>
        <row r="995">
          <cell r="A995" t="str">
            <v>511E45601</v>
          </cell>
          <cell r="B995"/>
          <cell r="C995" t="str">
            <v>CY</v>
          </cell>
          <cell r="D995" t="str">
            <v>CLASS QC4 MASS CONCRETE, SUBSTRUCTURE, AS PER PLAN</v>
          </cell>
          <cell r="F995">
            <v>0</v>
          </cell>
          <cell r="G995"/>
        </row>
        <row r="996">
          <cell r="A996" t="str">
            <v>511E45602</v>
          </cell>
          <cell r="B996"/>
          <cell r="C996" t="str">
            <v>CY</v>
          </cell>
          <cell r="D996" t="str">
            <v>CLASS QC4 MASS CONCRETE, SUBSTRUCTURE WITH QC/QA</v>
          </cell>
          <cell r="F996">
            <v>0</v>
          </cell>
          <cell r="G996"/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  <cell r="G997"/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  <cell r="G998"/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  <cell r="G999"/>
        </row>
        <row r="1000">
          <cell r="A1000" t="str">
            <v>511E45652</v>
          </cell>
          <cell r="B1000"/>
          <cell r="C1000" t="str">
            <v>CY</v>
          </cell>
          <cell r="D1000" t="str">
            <v>CLASS QC4 MASS CONCRETE, SUPERSTRUCTURE WITH QC/QA</v>
          </cell>
          <cell r="F1000">
            <v>0</v>
          </cell>
          <cell r="G1000"/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  <cell r="G1001"/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B1006"/>
          <cell r="C1006" t="str">
            <v>CY</v>
          </cell>
          <cell r="D1006" t="str">
            <v>CLASS QC SCC CONCRETE, ABUTMENT</v>
          </cell>
          <cell r="F1006">
            <v>0</v>
          </cell>
          <cell r="G1006"/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  <cell r="G1007"/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  <cell r="G1008"/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  <cell r="G1009"/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B1011"/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B1014"/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  <cell r="G1014"/>
        </row>
        <row r="1015">
          <cell r="A1015" t="str">
            <v>511E46013</v>
          </cell>
          <cell r="B1015"/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  <cell r="G1015"/>
        </row>
        <row r="1016">
          <cell r="A1016" t="str">
            <v>511E46210</v>
          </cell>
          <cell r="B1016"/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  <cell r="G1016"/>
        </row>
        <row r="1017">
          <cell r="A1017" t="str">
            <v>511E46211</v>
          </cell>
          <cell r="B1017"/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  <cell r="G1017"/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  <cell r="G1018"/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  <cell r="G1019"/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  <cell r="G1020"/>
        </row>
        <row r="1021">
          <cell r="A1021" t="str">
            <v>511E46511</v>
          </cell>
          <cell r="B1021"/>
          <cell r="C1021" t="str">
            <v>CY</v>
          </cell>
          <cell r="D1021" t="str">
            <v>CLASS QC1 CONCRETE, FOOTING, AS PER PLAN</v>
          </cell>
          <cell r="F1021">
            <v>0</v>
          </cell>
          <cell r="G1021"/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  <cell r="G1022"/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  <cell r="G1023"/>
        </row>
        <row r="1024">
          <cell r="A1024" t="str">
            <v>511E46610</v>
          </cell>
          <cell r="B1024"/>
          <cell r="C1024" t="str">
            <v>CY</v>
          </cell>
          <cell r="D1024" t="str">
            <v>CLASS QC1 CONCRETE, HEADWALL</v>
          </cell>
          <cell r="F1024">
            <v>0</v>
          </cell>
          <cell r="G1024"/>
        </row>
        <row r="1025">
          <cell r="A1025" t="str">
            <v>511E46611</v>
          </cell>
          <cell r="B1025"/>
          <cell r="C1025" t="str">
            <v>CY</v>
          </cell>
          <cell r="D1025" t="str">
            <v>CLASS QC1 CONCRETE, HEADWALL, AS PER PLAN</v>
          </cell>
          <cell r="F1025">
            <v>0</v>
          </cell>
          <cell r="G1025"/>
        </row>
        <row r="1026">
          <cell r="A1026" t="str">
            <v>511E46612</v>
          </cell>
          <cell r="B1026"/>
          <cell r="C1026" t="str">
            <v>CY</v>
          </cell>
          <cell r="D1026" t="str">
            <v>CLASS QC1 CONCRETE WITH QC/QA, HEADWALL</v>
          </cell>
          <cell r="F1026">
            <v>0</v>
          </cell>
          <cell r="G1026"/>
        </row>
        <row r="1027">
          <cell r="A1027" t="str">
            <v>511E46613</v>
          </cell>
          <cell r="B1027"/>
          <cell r="C1027" t="str">
            <v>CY</v>
          </cell>
          <cell r="D1027" t="str">
            <v>CLASS QC1 CONCRETE WITH QC/QA, HEADWALL, AS PER PLAN</v>
          </cell>
          <cell r="F1027">
            <v>0</v>
          </cell>
          <cell r="G1027"/>
        </row>
        <row r="1028">
          <cell r="A1028" t="str">
            <v>511E47010</v>
          </cell>
          <cell r="B1028"/>
          <cell r="C1028" t="str">
            <v>CY</v>
          </cell>
          <cell r="D1028" t="str">
            <v>CLASS QC1 CONCRETE, CULVERT</v>
          </cell>
          <cell r="F1028">
            <v>0</v>
          </cell>
          <cell r="G1028"/>
        </row>
        <row r="1029">
          <cell r="A1029" t="str">
            <v>511E47011</v>
          </cell>
          <cell r="B1029"/>
          <cell r="C1029" t="str">
            <v>CY</v>
          </cell>
          <cell r="D1029" t="str">
            <v>CLASS QC1 CONCRETE, CULVERT, AS PER PLAN</v>
          </cell>
          <cell r="F1029">
            <v>0</v>
          </cell>
          <cell r="G1029"/>
        </row>
        <row r="1030">
          <cell r="A1030" t="str">
            <v>511E47012</v>
          </cell>
          <cell r="B1030"/>
          <cell r="C1030" t="str">
            <v>CY</v>
          </cell>
          <cell r="D1030" t="str">
            <v>CLASS QC1 CONCRETE WITH QC/QA, CULVERT</v>
          </cell>
          <cell r="F1030">
            <v>0</v>
          </cell>
          <cell r="G1030"/>
        </row>
        <row r="1031">
          <cell r="A1031" t="str">
            <v>511E47013</v>
          </cell>
          <cell r="B1031"/>
          <cell r="C1031" t="str">
            <v>CY</v>
          </cell>
          <cell r="D1031" t="str">
            <v>CLASS QC1 CONCRETE WITH QC/QA, CULVERT, AS PER PLAN</v>
          </cell>
          <cell r="F1031">
            <v>0</v>
          </cell>
          <cell r="G1031"/>
        </row>
        <row r="1032">
          <cell r="A1032" t="str">
            <v>511E50210</v>
          </cell>
          <cell r="B1032"/>
          <cell r="C1032" t="str">
            <v>CY</v>
          </cell>
          <cell r="D1032" t="str">
            <v>CLASS QC1 CONCRETE, SUBSTRUCTURE</v>
          </cell>
          <cell r="F1032">
            <v>0</v>
          </cell>
          <cell r="G1032"/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  <cell r="G1033"/>
        </row>
        <row r="1034">
          <cell r="A1034" t="str">
            <v>511E50212</v>
          </cell>
          <cell r="B1034"/>
          <cell r="C1034" t="str">
            <v>CY</v>
          </cell>
          <cell r="D1034" t="str">
            <v>CLASS QC1 CONCRETE WITH QC/QA, SUBSTRUCTURE</v>
          </cell>
          <cell r="F1034">
            <v>0</v>
          </cell>
          <cell r="G1034"/>
        </row>
        <row r="1035">
          <cell r="A1035" t="str">
            <v>511E50213</v>
          </cell>
          <cell r="B1035"/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  <cell r="G1035"/>
        </row>
        <row r="1036">
          <cell r="A1036" t="str">
            <v>511E51510</v>
          </cell>
          <cell r="B1036"/>
          <cell r="C1036" t="str">
            <v>CY</v>
          </cell>
          <cell r="D1036" t="str">
            <v>CLASS QC2 CONCRETE, SIDEWALK</v>
          </cell>
          <cell r="F1036">
            <v>0</v>
          </cell>
          <cell r="G1036"/>
        </row>
        <row r="1037">
          <cell r="A1037" t="str">
            <v>511E51511</v>
          </cell>
          <cell r="B1037"/>
          <cell r="C1037" t="str">
            <v>CY</v>
          </cell>
          <cell r="D1037" t="str">
            <v>CLASS QC2 CONCRETE, SIDEWALK, AS PER PLAN</v>
          </cell>
          <cell r="F1037">
            <v>0</v>
          </cell>
          <cell r="G1037"/>
        </row>
        <row r="1038">
          <cell r="A1038" t="str">
            <v>511E51512</v>
          </cell>
          <cell r="B1038"/>
          <cell r="C1038" t="str">
            <v>CY</v>
          </cell>
          <cell r="D1038" t="str">
            <v>CLASS QC2 CONCRETE WITH QC/QA, SIDEWALK</v>
          </cell>
          <cell r="F1038">
            <v>0</v>
          </cell>
          <cell r="G1038"/>
        </row>
        <row r="1039">
          <cell r="A1039" t="str">
            <v>511E51513</v>
          </cell>
          <cell r="B1039"/>
          <cell r="C1039" t="str">
            <v>CY</v>
          </cell>
          <cell r="D1039" t="str">
            <v>CLASS QC2 CONCRETE WITH QC/QA, SIDEWALK, AS PER PLAN</v>
          </cell>
          <cell r="F1039">
            <v>0</v>
          </cell>
          <cell r="G1039"/>
        </row>
        <row r="1040">
          <cell r="A1040" t="str">
            <v>511E52100</v>
          </cell>
          <cell r="B1040"/>
          <cell r="C1040" t="str">
            <v>CY</v>
          </cell>
          <cell r="D1040" t="str">
            <v>CLASS QC FS CONCRETE</v>
          </cell>
          <cell r="F1040">
            <v>0</v>
          </cell>
          <cell r="G1040"/>
        </row>
        <row r="1041">
          <cell r="A1041" t="str">
            <v>511E52110</v>
          </cell>
          <cell r="B1041"/>
          <cell r="C1041" t="str">
            <v>CY</v>
          </cell>
          <cell r="D1041" t="str">
            <v>CLASS QC MS CONCRETE</v>
          </cell>
          <cell r="F1041">
            <v>0</v>
          </cell>
          <cell r="G1041"/>
        </row>
        <row r="1042">
          <cell r="A1042" t="str">
            <v>511E52120</v>
          </cell>
          <cell r="B1042"/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B1043"/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B1044"/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B1045"/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B1046"/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B1047"/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  <cell r="G1048"/>
        </row>
        <row r="1049">
          <cell r="A1049" t="str">
            <v>511E71100</v>
          </cell>
          <cell r="B1049"/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B1050"/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B1051"/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B1052"/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B1053"/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B1054"/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B1055"/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B1056"/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B1057"/>
          <cell r="C1057" t="str">
            <v>SY</v>
          </cell>
          <cell r="D1057" t="str">
            <v>SEALING OF CONCRETE SURFACES</v>
          </cell>
          <cell r="F1057">
            <v>0</v>
          </cell>
          <cell r="G1057"/>
        </row>
        <row r="1058">
          <cell r="A1058" t="str">
            <v>512E10001</v>
          </cell>
          <cell r="B1058"/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B1059"/>
          <cell r="C1059" t="str">
            <v>SY</v>
          </cell>
          <cell r="D1059" t="str">
            <v>SEALING OF CONCRETE SURFACES (NON-EPOXY)</v>
          </cell>
          <cell r="F1059">
            <v>0</v>
          </cell>
          <cell r="G1059"/>
        </row>
        <row r="1060">
          <cell r="A1060" t="str">
            <v>512E10051</v>
          </cell>
          <cell r="B1060"/>
          <cell r="C1060" t="str">
            <v>SY</v>
          </cell>
          <cell r="D1060" t="str">
            <v>SEALING OF CONCRETE SURFACES (NON-EPOXY), AS PER PLAN</v>
          </cell>
          <cell r="F1060">
            <v>0</v>
          </cell>
          <cell r="G1060"/>
        </row>
        <row r="1061">
          <cell r="A1061" t="str">
            <v>512E10100</v>
          </cell>
          <cell r="B1061"/>
          <cell r="C1061" t="str">
            <v>SY</v>
          </cell>
          <cell r="D1061" t="str">
            <v>SEALING OF CONCRETE SURFACES (EPOXY-URETHANE)</v>
          </cell>
          <cell r="F1061">
            <v>0</v>
          </cell>
          <cell r="G1061"/>
        </row>
        <row r="1062">
          <cell r="A1062" t="str">
            <v>512E10101</v>
          </cell>
          <cell r="B1062"/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  <cell r="G1062"/>
        </row>
        <row r="1063">
          <cell r="A1063" t="str">
            <v>512E10300</v>
          </cell>
          <cell r="B1063"/>
          <cell r="C1063" t="str">
            <v>SY</v>
          </cell>
          <cell r="D1063" t="str">
            <v>SEALING CONCRETE BRIDGE DECKS WITH HMWM RESIN</v>
          </cell>
          <cell r="F1063">
            <v>0</v>
          </cell>
          <cell r="G1063"/>
        </row>
        <row r="1064">
          <cell r="A1064" t="str">
            <v>512E10301</v>
          </cell>
          <cell r="B1064"/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  <cell r="G1064"/>
        </row>
        <row r="1065">
          <cell r="A1065" t="str">
            <v>512E10400</v>
          </cell>
          <cell r="B1065"/>
          <cell r="C1065" t="str">
            <v>SY</v>
          </cell>
          <cell r="D1065" t="str">
            <v>TREATING OF CONCRETE BRIDGE DECK WITH SRS</v>
          </cell>
          <cell r="F1065">
            <v>0</v>
          </cell>
          <cell r="G1065"/>
        </row>
        <row r="1066">
          <cell r="A1066" t="str">
            <v>512E10401</v>
          </cell>
          <cell r="B1066"/>
          <cell r="C1066" t="str">
            <v>SY</v>
          </cell>
          <cell r="D1066" t="str">
            <v>TREATING OF CONCRETE BRIDGE DECK WITH SRS, AS PER PLAN</v>
          </cell>
          <cell r="F1066">
            <v>0</v>
          </cell>
          <cell r="G1066"/>
        </row>
        <row r="1067">
          <cell r="A1067" t="str">
            <v>512E10600</v>
          </cell>
          <cell r="B1067"/>
          <cell r="C1067" t="str">
            <v>FT</v>
          </cell>
          <cell r="D1067" t="str">
            <v>CONCRETE REPAIR BY EPOXY INJECTION</v>
          </cell>
          <cell r="F1067">
            <v>0</v>
          </cell>
          <cell r="G1067"/>
        </row>
        <row r="1068">
          <cell r="A1068" t="str">
            <v>512E10601</v>
          </cell>
          <cell r="B1068"/>
          <cell r="C1068" t="str">
            <v>FT</v>
          </cell>
          <cell r="D1068" t="str">
            <v>CONCRETE REPAIR BY EPOXY INJECTION, AS PER PLAN</v>
          </cell>
          <cell r="F1068">
            <v>0</v>
          </cell>
          <cell r="G1068"/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  <cell r="G1069"/>
        </row>
        <row r="1070">
          <cell r="A1070" t="str">
            <v>512E33000</v>
          </cell>
          <cell r="B1070"/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B1071"/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B1072"/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B1073"/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B1074"/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B1075"/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B1076"/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B1077"/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B1078"/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B1079"/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B1080"/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B1081"/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B1082"/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B1083"/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B1084"/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B1085"/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B1086"/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  <cell r="G1087"/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  <cell r="G1088"/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  <cell r="G1093"/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  <cell r="G1094"/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  <cell r="G1095"/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  <cell r="G1096"/>
        </row>
        <row r="1097">
          <cell r="A1097" t="str">
            <v>512E73500</v>
          </cell>
          <cell r="B1097"/>
          <cell r="C1097" t="str">
            <v>SY</v>
          </cell>
          <cell r="D1097" t="str">
            <v>TREATING CONCRETE BRIDGE DECKS WITH GRAVITY FED RESIN</v>
          </cell>
          <cell r="F1097">
            <v>0</v>
          </cell>
          <cell r="G1097"/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  <cell r="G1098"/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  <cell r="G1099"/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  <cell r="G1100"/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  <cell r="G1101"/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  <cell r="G1102"/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  <cell r="G1103"/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B1122"/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B1123"/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B1124"/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B1134"/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B1135"/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B1136"/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  <cell r="G1136"/>
        </row>
        <row r="1137">
          <cell r="A1137" t="str">
            <v>513E10401</v>
          </cell>
          <cell r="B1137"/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  <cell r="G1137"/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  <cell r="G1138"/>
        </row>
        <row r="1139">
          <cell r="A1139" t="str">
            <v>513E20001</v>
          </cell>
          <cell r="B1139"/>
          <cell r="C1139" t="str">
            <v>EACH</v>
          </cell>
          <cell r="D1139" t="str">
            <v>WELDED STUD SHEAR CONNECTORS, AS PER PLAN</v>
          </cell>
          <cell r="F1139">
            <v>0</v>
          </cell>
          <cell r="G1139"/>
        </row>
        <row r="1140">
          <cell r="A1140" t="str">
            <v>513E21000</v>
          </cell>
          <cell r="B1140"/>
          <cell r="C1140" t="str">
            <v>EACH</v>
          </cell>
          <cell r="D1140" t="str">
            <v>TRIMMING OF BEAM END</v>
          </cell>
          <cell r="F1140">
            <v>0</v>
          </cell>
          <cell r="G1140"/>
        </row>
        <row r="1141">
          <cell r="A1141" t="str">
            <v>513E21001</v>
          </cell>
          <cell r="B1141"/>
          <cell r="C1141" t="str">
            <v>EACH</v>
          </cell>
          <cell r="D1141" t="str">
            <v>TRIMMING OF BEAM END, AS PER PLAN</v>
          </cell>
          <cell r="F1141">
            <v>0</v>
          </cell>
          <cell r="G1141"/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  <cell r="G1142"/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  <cell r="G1143"/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  <cell r="G1144"/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  <cell r="G1145"/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B1150"/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B1151"/>
          <cell r="C1151" t="str">
            <v>SF</v>
          </cell>
          <cell r="D1151" t="str">
            <v>SURFACE PREPARATION OF EXISTING STRUCTURAL STEEL</v>
          </cell>
          <cell r="F1151">
            <v>0</v>
          </cell>
          <cell r="G1151"/>
        </row>
        <row r="1152">
          <cell r="A1152" t="str">
            <v>514E00051</v>
          </cell>
          <cell r="B1152"/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  <cell r="G1152"/>
        </row>
        <row r="1153">
          <cell r="A1153" t="str">
            <v>514E00056</v>
          </cell>
          <cell r="B1153"/>
          <cell r="C1153" t="str">
            <v>SF</v>
          </cell>
          <cell r="D1153" t="str">
            <v>FIELD PAINTING OF EXISTING STRUCTURAL STEEL, PRIME COAT</v>
          </cell>
          <cell r="F1153">
            <v>0</v>
          </cell>
          <cell r="G1153"/>
        </row>
        <row r="1154">
          <cell r="A1154" t="str">
            <v>514E00057</v>
          </cell>
          <cell r="B1154"/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  <cell r="G1154"/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514E00066</v>
          </cell>
          <cell r="B1157"/>
          <cell r="C1157" t="str">
            <v>SF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514E00067</v>
          </cell>
          <cell r="B1158"/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514E00100</v>
          </cell>
          <cell r="B1159"/>
          <cell r="C1159" t="str">
            <v>LS</v>
          </cell>
          <cell r="D1159" t="str">
            <v>SURFACE PREPARATION OF EXISTING STRUCTURAL STEEL</v>
          </cell>
          <cell r="F1159">
            <v>0</v>
          </cell>
          <cell r="G1159"/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  <cell r="G1160"/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  <cell r="G1161"/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  <cell r="G1162"/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  <cell r="G1163"/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  <cell r="G1164"/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  <cell r="G1165"/>
        </row>
        <row r="1166">
          <cell r="A1166" t="str">
            <v>514E00401</v>
          </cell>
          <cell r="B1166"/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  <cell r="G1166"/>
        </row>
        <row r="1167">
          <cell r="A1167" t="str">
            <v>514E00504</v>
          </cell>
          <cell r="B1167"/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  <cell r="G1167"/>
        </row>
        <row r="1168">
          <cell r="A1168" t="str">
            <v>514E00505</v>
          </cell>
          <cell r="B1168"/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  <cell r="G1168"/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  <cell r="G1169"/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  <cell r="G1170"/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  <cell r="G1171"/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  <cell r="G1172"/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  <cell r="G1173"/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  <cell r="G1174"/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  <cell r="G1175"/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  <cell r="G1176"/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  <cell r="G1177"/>
        </row>
        <row r="1178">
          <cell r="A1178" t="str">
            <v>514E27700</v>
          </cell>
          <cell r="B1178"/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B1179"/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B1180"/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B1181"/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B1182"/>
          <cell r="C1182" t="str">
            <v>LB</v>
          </cell>
          <cell r="D1182" t="str">
            <v>SHOP PAINTING AND FIELD TOUCH-UP OF STRUCTURAL STEEL</v>
          </cell>
          <cell r="F1182">
            <v>0</v>
          </cell>
          <cell r="G1182"/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  <cell r="G1183"/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  <cell r="G1184"/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  <cell r="G1185"/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  <cell r="G1186"/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  <cell r="G1187"/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B1236"/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B1248"/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B1251"/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B1252"/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B1253"/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B1254"/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B1255"/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B1256"/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B1263"/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B1264"/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B1267"/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B1268"/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B1269"/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B1270"/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B1271"/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B1273"/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B1274"/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B1275"/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  <cell r="G1278"/>
        </row>
        <row r="1279">
          <cell r="A1279" t="str">
            <v>515E20001</v>
          </cell>
          <cell r="B1279"/>
          <cell r="C1279" t="str">
            <v>EACH</v>
          </cell>
          <cell r="D1279" t="str">
            <v>INTERMEDIATE DIAPHRAGMS, AS PER PLAN</v>
          </cell>
          <cell r="F1279">
            <v>0</v>
          </cell>
          <cell r="G1279"/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  <cell r="G1280"/>
        </row>
        <row r="1281">
          <cell r="A1281" t="str">
            <v>516E01300</v>
          </cell>
          <cell r="B1281"/>
          <cell r="C1281" t="str">
            <v>FT</v>
          </cell>
          <cell r="D1281" t="str">
            <v>ELASTOMERIC STRIP SEAL WITHOUT STEEL EXTRUSIONS</v>
          </cell>
          <cell r="F1281">
            <v>0</v>
          </cell>
          <cell r="G1281"/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  <cell r="G1282"/>
        </row>
        <row r="1283">
          <cell r="A1283" t="str">
            <v>516E10000</v>
          </cell>
          <cell r="B1283"/>
          <cell r="C1283" t="str">
            <v>FT</v>
          </cell>
          <cell r="D1283" t="str">
            <v>PREFORMED ELASTOMERIC COMPRESSION JOINT SEAL</v>
          </cell>
          <cell r="F1283">
            <v>0</v>
          </cell>
          <cell r="G1283"/>
        </row>
        <row r="1284">
          <cell r="A1284" t="str">
            <v>516E10001</v>
          </cell>
          <cell r="B1284"/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  <cell r="G1284"/>
        </row>
        <row r="1285">
          <cell r="A1285" t="str">
            <v>516E10010</v>
          </cell>
          <cell r="B1285"/>
          <cell r="C1285" t="str">
            <v>FT</v>
          </cell>
          <cell r="D1285" t="str">
            <v>ARMORLESS PREFORMED JOINT SEAL</v>
          </cell>
          <cell r="F1285">
            <v>0</v>
          </cell>
          <cell r="G1285"/>
        </row>
        <row r="1286">
          <cell r="A1286" t="str">
            <v>516E10011</v>
          </cell>
          <cell r="B1286"/>
          <cell r="C1286" t="str">
            <v>FT</v>
          </cell>
          <cell r="D1286" t="str">
            <v>ARMORLESS PREFORMED JOINT SEAL, AS PER PLAN</v>
          </cell>
          <cell r="F1286">
            <v>0</v>
          </cell>
          <cell r="G1286"/>
        </row>
        <row r="1287">
          <cell r="A1287" t="str">
            <v>516E10500</v>
          </cell>
          <cell r="B1287"/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  <cell r="G1287"/>
        </row>
        <row r="1288">
          <cell r="A1288" t="str">
            <v>516E10501</v>
          </cell>
          <cell r="B1288"/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  <cell r="G1288"/>
        </row>
        <row r="1289">
          <cell r="A1289" t="str">
            <v>516E10900</v>
          </cell>
          <cell r="B1289"/>
          <cell r="C1289" t="str">
            <v>FT</v>
          </cell>
          <cell r="D1289" t="str">
            <v>ELASTOMERIC COMPRESSION SEAL</v>
          </cell>
          <cell r="F1289">
            <v>0</v>
          </cell>
          <cell r="G1289"/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  <cell r="G1290"/>
        </row>
        <row r="1291">
          <cell r="A1291" t="str">
            <v>516E11210</v>
          </cell>
          <cell r="B1291"/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  <cell r="G1291"/>
        </row>
        <row r="1292">
          <cell r="A1292" t="str">
            <v>516E11211</v>
          </cell>
          <cell r="B1292"/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  <cell r="G1292"/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  <cell r="G1293"/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  <cell r="G1294"/>
        </row>
        <row r="1295">
          <cell r="A1295" t="str">
            <v>516E11900</v>
          </cell>
          <cell r="B1295"/>
          <cell r="C1295" t="str">
            <v>FT</v>
          </cell>
          <cell r="D1295" t="str">
            <v>HORIZONTAL EXTENSION OF STRUCTURAL EXPANSION JOINT</v>
          </cell>
          <cell r="F1295">
            <v>0</v>
          </cell>
          <cell r="G1295"/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  <cell r="G1296"/>
        </row>
        <row r="1297">
          <cell r="A1297" t="str">
            <v>516E12200</v>
          </cell>
          <cell r="B1297"/>
          <cell r="C1297" t="str">
            <v>FT</v>
          </cell>
          <cell r="D1297" t="str">
            <v>STRUCTURAL STEEL EXPANSION JOINT</v>
          </cell>
          <cell r="F1297">
            <v>0</v>
          </cell>
          <cell r="G1297"/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  <cell r="G1298"/>
        </row>
        <row r="1299">
          <cell r="A1299" t="str">
            <v>516E12300</v>
          </cell>
          <cell r="B1299"/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B1300"/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B1301"/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B1302"/>
          <cell r="C1302" t="str">
            <v>LB</v>
          </cell>
          <cell r="D1302" t="str">
            <v>SIDEWALK COVER PLATE</v>
          </cell>
          <cell r="F1302">
            <v>0</v>
          </cell>
          <cell r="G1302"/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  <cell r="G1303"/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  <cell r="G1304"/>
        </row>
        <row r="1305">
          <cell r="A1305" t="str">
            <v>516E13001</v>
          </cell>
          <cell r="B1305"/>
          <cell r="C1305" t="str">
            <v>SF</v>
          </cell>
          <cell r="D1305" t="str">
            <v>1/4" PREFORMED EXPANSION JOINT FILLER, AS PER PLAN</v>
          </cell>
          <cell r="F1305">
            <v>0</v>
          </cell>
          <cell r="G1305"/>
        </row>
        <row r="1306">
          <cell r="A1306" t="str">
            <v>516E13200</v>
          </cell>
          <cell r="B1306"/>
          <cell r="C1306" t="str">
            <v>SF</v>
          </cell>
          <cell r="D1306" t="str">
            <v>1/2" PREFORMED EXPANSION JOINT FILLER</v>
          </cell>
          <cell r="F1306">
            <v>0</v>
          </cell>
          <cell r="G1306"/>
        </row>
        <row r="1307">
          <cell r="A1307" t="str">
            <v>516E13201</v>
          </cell>
          <cell r="B1307"/>
          <cell r="C1307" t="str">
            <v>SF</v>
          </cell>
          <cell r="D1307" t="str">
            <v>1/2" PREFORMED EXPANSION JOINT FILLER, AS PER PLAN</v>
          </cell>
          <cell r="F1307">
            <v>0</v>
          </cell>
          <cell r="G1307"/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  <cell r="G1308"/>
        </row>
        <row r="1309">
          <cell r="A1309" t="str">
            <v>516E13600</v>
          </cell>
          <cell r="B1309"/>
          <cell r="C1309" t="str">
            <v>SF</v>
          </cell>
          <cell r="D1309" t="str">
            <v>1" PREFORMED EXPANSION JOINT FILLER</v>
          </cell>
          <cell r="F1309">
            <v>0</v>
          </cell>
          <cell r="G1309"/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  <cell r="G1310"/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  <cell r="G1311"/>
        </row>
        <row r="1312">
          <cell r="A1312" t="str">
            <v>516E13900</v>
          </cell>
          <cell r="B1312"/>
          <cell r="C1312" t="str">
            <v>SF</v>
          </cell>
          <cell r="D1312" t="str">
            <v>2" PREFORMED EXPANSION JOINT FILLER</v>
          </cell>
          <cell r="F1312">
            <v>0</v>
          </cell>
          <cell r="G1312"/>
        </row>
        <row r="1313">
          <cell r="A1313" t="str">
            <v>516E13901</v>
          </cell>
          <cell r="B1313"/>
          <cell r="C1313" t="str">
            <v>SF</v>
          </cell>
          <cell r="D1313" t="str">
            <v>2" PREFORMED EXPANSION JOINT FILLER, AS PER PLAN</v>
          </cell>
          <cell r="F1313">
            <v>0</v>
          </cell>
          <cell r="G1313"/>
        </row>
        <row r="1314">
          <cell r="A1314" t="str">
            <v>516E14000</v>
          </cell>
          <cell r="B1314"/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  <cell r="G1315"/>
        </row>
        <row r="1316">
          <cell r="A1316" t="str">
            <v>516E14014</v>
          </cell>
          <cell r="B1316"/>
          <cell r="C1316" t="str">
            <v>FT</v>
          </cell>
          <cell r="D1316" t="str">
            <v>INTEGRAL ABUTMENT EXPANSION JOINT SEAL</v>
          </cell>
          <cell r="F1316">
            <v>0</v>
          </cell>
          <cell r="G1316"/>
        </row>
        <row r="1317">
          <cell r="A1317" t="str">
            <v>516E14015</v>
          </cell>
          <cell r="B1317"/>
          <cell r="C1317" t="str">
            <v>FT</v>
          </cell>
          <cell r="D1317" t="str">
            <v>INTEGRAL ABUTMENT EXPANSION JOINT SEAL, AS PER PLAN</v>
          </cell>
          <cell r="F1317">
            <v>0</v>
          </cell>
          <cell r="G1317"/>
        </row>
        <row r="1318">
          <cell r="A1318" t="str">
            <v>516E14020</v>
          </cell>
          <cell r="B1318"/>
          <cell r="C1318" t="str">
            <v>FT</v>
          </cell>
          <cell r="D1318" t="str">
            <v>SEMI-INTEGRAL ABUTMENT EXPANSION JOINT SEAL</v>
          </cell>
          <cell r="F1318">
            <v>0</v>
          </cell>
          <cell r="G1318"/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  <cell r="G1319"/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B1322"/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B1326"/>
          <cell r="C1326" t="str">
            <v>SF</v>
          </cell>
          <cell r="D1326" t="str">
            <v>3/4" ELASTOMERIC ERECTION STRIP</v>
          </cell>
          <cell r="F1326">
            <v>0</v>
          </cell>
          <cell r="G1326"/>
        </row>
        <row r="1327">
          <cell r="A1327" t="str">
            <v>516E20010</v>
          </cell>
          <cell r="B1327"/>
          <cell r="C1327" t="str">
            <v>SF</v>
          </cell>
          <cell r="D1327" t="str">
            <v>1" ELASTOMERIC ERECTION STRIP</v>
          </cell>
          <cell r="F1327">
            <v>0</v>
          </cell>
          <cell r="G1327"/>
        </row>
        <row r="1328">
          <cell r="A1328" t="str">
            <v>516E25000</v>
          </cell>
          <cell r="B1328"/>
          <cell r="C1328" t="str">
            <v>SF</v>
          </cell>
          <cell r="D1328" t="str">
            <v>NYLON REINFORCED NEOPRENE SHEETING</v>
          </cell>
          <cell r="F1328">
            <v>0</v>
          </cell>
          <cell r="G1328"/>
        </row>
        <row r="1329">
          <cell r="A1329" t="str">
            <v>516E25001</v>
          </cell>
          <cell r="B1329"/>
          <cell r="C1329" t="str">
            <v>SF</v>
          </cell>
          <cell r="D1329" t="str">
            <v>NYLON REINFORCED NEOPRENE SHEETING, AS PER PLAN</v>
          </cell>
          <cell r="F1329">
            <v>0</v>
          </cell>
          <cell r="G1329"/>
        </row>
        <row r="1330">
          <cell r="A1330" t="str">
            <v>516E31000</v>
          </cell>
          <cell r="B1330"/>
          <cell r="C1330" t="str">
            <v>FT</v>
          </cell>
          <cell r="D1330" t="str">
            <v>JOINT SEALER</v>
          </cell>
          <cell r="F1330">
            <v>0</v>
          </cell>
          <cell r="G1330"/>
        </row>
        <row r="1331">
          <cell r="A1331" t="str">
            <v>516E31001</v>
          </cell>
          <cell r="B1331"/>
          <cell r="C1331" t="str">
            <v>FT</v>
          </cell>
          <cell r="D1331" t="str">
            <v>JOINT SEALER, AS PER PLAN</v>
          </cell>
          <cell r="F1331">
            <v>0</v>
          </cell>
          <cell r="G1331"/>
        </row>
        <row r="1332">
          <cell r="A1332" t="str">
            <v>516E31010</v>
          </cell>
          <cell r="B1332"/>
          <cell r="C1332" t="str">
            <v>FT</v>
          </cell>
          <cell r="D1332" t="str">
            <v>2" DEEP JOINT SEALER</v>
          </cell>
          <cell r="F1332">
            <v>0</v>
          </cell>
          <cell r="G1332"/>
        </row>
        <row r="1333">
          <cell r="A1333" t="str">
            <v>516E31011</v>
          </cell>
          <cell r="B1333"/>
          <cell r="C1333" t="str">
            <v>FT</v>
          </cell>
          <cell r="D1333" t="str">
            <v>2" DEEP JOINT SEALER, AS PER PLAN</v>
          </cell>
          <cell r="F1333">
            <v>0</v>
          </cell>
          <cell r="G1333"/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  <cell r="G1335"/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B1338"/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B1339"/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B1346"/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B1347"/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B1348"/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B1349"/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B1352"/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B1359"/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B1360"/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B1361"/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B1362"/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  <cell r="G1365"/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  <cell r="G1366"/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  <cell r="G1367"/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  <cell r="G1368"/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B1373"/>
          <cell r="C1373" t="str">
            <v>EACH</v>
          </cell>
          <cell r="D1373" t="str">
            <v>BEARING DEVICE, BOLSTER</v>
          </cell>
          <cell r="F1373">
            <v>0</v>
          </cell>
          <cell r="G1373"/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  <cell r="G1374"/>
        </row>
        <row r="1375">
          <cell r="A1375" t="str">
            <v>516E46200</v>
          </cell>
          <cell r="B1375"/>
          <cell r="C1375" t="str">
            <v>EACH</v>
          </cell>
          <cell r="D1375" t="str">
            <v>BEARING DEVICE, ROCKER</v>
          </cell>
          <cell r="F1375">
            <v>0</v>
          </cell>
          <cell r="G1375"/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  <cell r="G1376"/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  <cell r="G1377"/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  <cell r="G1378"/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  <cell r="G1379"/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  <cell r="G1380"/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  <cell r="G1381"/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  <cell r="G1386"/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  <cell r="G1387"/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  <cell r="G1388"/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  <cell r="G1389"/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  <cell r="G1390"/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  <cell r="G1391"/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  <cell r="G1392"/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  <cell r="G1393"/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  <cell r="G1394"/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  <cell r="G1395"/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  <cell r="G1396"/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  <cell r="G1397"/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  <cell r="G1398"/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  <cell r="G1399"/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  <cell r="G1400"/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  <cell r="G1401"/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  <cell r="G1402"/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  <cell r="G1403"/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  <cell r="G1404"/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  <cell r="G1405"/>
        </row>
        <row r="1406">
          <cell r="A1406" t="str">
            <v>517E72510</v>
          </cell>
          <cell r="B1406"/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  <cell r="G1406"/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  <cell r="G1407"/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  <cell r="G1408"/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  <cell r="G1409"/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  <cell r="G1410"/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  <cell r="G1411"/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  <cell r="G1412"/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  <cell r="G1413"/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  <cell r="G1414"/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  <cell r="G1415"/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  <cell r="G1417"/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  <cell r="G1418"/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  <cell r="G1419"/>
        </row>
        <row r="1420">
          <cell r="A1420" t="str">
            <v>517E73501</v>
          </cell>
          <cell r="B1420"/>
          <cell r="C1420" t="str">
            <v>FT</v>
          </cell>
          <cell r="D1420" t="str">
            <v>RAILING, PIPE, AS PER PLAN</v>
          </cell>
          <cell r="F1420">
            <v>0</v>
          </cell>
          <cell r="G1420"/>
        </row>
        <row r="1421">
          <cell r="A1421" t="str">
            <v>517E74000</v>
          </cell>
          <cell r="B1421"/>
          <cell r="C1421" t="str">
            <v>FT</v>
          </cell>
          <cell r="D1421" t="str">
            <v>RAILING, TIMBER</v>
          </cell>
          <cell r="F1421">
            <v>0</v>
          </cell>
          <cell r="G1421"/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  <cell r="G1422"/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  <cell r="G1423"/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  <cell r="G1424"/>
        </row>
        <row r="1425">
          <cell r="A1425" t="str">
            <v>517E75000</v>
          </cell>
          <cell r="B1425"/>
          <cell r="C1425" t="str">
            <v>FT</v>
          </cell>
          <cell r="D1425" t="str">
            <v>RAILING, ALUMINUM</v>
          </cell>
          <cell r="F1425">
            <v>0</v>
          </cell>
          <cell r="G1425"/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  <cell r="G1426"/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  <cell r="G1427"/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  <cell r="G1428"/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  <cell r="G1429"/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  <cell r="G1430"/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  <cell r="G1431"/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  <cell r="G1432"/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  <cell r="G1433"/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  <cell r="G1434"/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  <cell r="G1435"/>
        </row>
        <row r="1436">
          <cell r="A1436" t="str">
            <v>517E75401</v>
          </cell>
          <cell r="B1436"/>
          <cell r="C1436" t="str">
            <v>FT</v>
          </cell>
          <cell r="D1436" t="str">
            <v>RAILING (UPGRADING EXISTING), AS PER PLAN</v>
          </cell>
          <cell r="F1436">
            <v>0</v>
          </cell>
          <cell r="G1436"/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  <cell r="G1437"/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  <cell r="G1438"/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  <cell r="G1439"/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  <cell r="G1440"/>
        </row>
        <row r="1441">
          <cell r="A1441" t="str">
            <v>517E76200</v>
          </cell>
          <cell r="B1441"/>
          <cell r="C1441" t="str">
            <v>FT</v>
          </cell>
          <cell r="D1441" t="str">
            <v>RAILING FACED</v>
          </cell>
          <cell r="F1441">
            <v>0</v>
          </cell>
          <cell r="G1441"/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  <cell r="G1442"/>
        </row>
        <row r="1443">
          <cell r="A1443" t="str">
            <v>517E76300</v>
          </cell>
          <cell r="B1443"/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  <cell r="G1445"/>
        </row>
        <row r="1446">
          <cell r="A1446" t="str">
            <v>517E80000</v>
          </cell>
          <cell r="B1446"/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  <cell r="G1446"/>
        </row>
        <row r="1447">
          <cell r="A1447" t="str">
            <v>517E80010</v>
          </cell>
          <cell r="B1447"/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  <cell r="G1447"/>
        </row>
        <row r="1448">
          <cell r="A1448" t="str">
            <v>517E80020</v>
          </cell>
          <cell r="B1448"/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  <cell r="G1448"/>
        </row>
        <row r="1449">
          <cell r="A1449" t="str">
            <v>518E12000</v>
          </cell>
          <cell r="B1449"/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B1451"/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B1452"/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B1453"/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B1454"/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B1455"/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B1456"/>
          <cell r="C1456" t="str">
            <v>EACH</v>
          </cell>
          <cell r="D1456" t="str">
            <v>SCUPPER, VERTICAL EXTENSION</v>
          </cell>
          <cell r="F1456">
            <v>0</v>
          </cell>
          <cell r="G1456"/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  <cell r="G1457"/>
        </row>
        <row r="1458">
          <cell r="A1458" t="str">
            <v>518E12800</v>
          </cell>
          <cell r="B1458"/>
          <cell r="C1458" t="str">
            <v>EACH</v>
          </cell>
          <cell r="D1458" t="str">
            <v>SCUPPER, MODIFICATION</v>
          </cell>
          <cell r="F1458">
            <v>0</v>
          </cell>
          <cell r="G1458"/>
        </row>
        <row r="1459">
          <cell r="A1459" t="str">
            <v>518E12801</v>
          </cell>
          <cell r="B1459"/>
          <cell r="C1459" t="str">
            <v>EACH</v>
          </cell>
          <cell r="D1459" t="str">
            <v>SCUPPER, MODIFICATION, AS PER PLAN</v>
          </cell>
          <cell r="F1459">
            <v>0</v>
          </cell>
          <cell r="G1459"/>
        </row>
        <row r="1460">
          <cell r="A1460" t="str">
            <v>518E12900</v>
          </cell>
          <cell r="B1460"/>
          <cell r="C1460" t="str">
            <v>EACH</v>
          </cell>
          <cell r="D1460" t="str">
            <v>SCUPPER, LENGTHENING</v>
          </cell>
          <cell r="F1460">
            <v>0</v>
          </cell>
          <cell r="G1460"/>
        </row>
        <row r="1461">
          <cell r="A1461" t="str">
            <v>518E12901</v>
          </cell>
          <cell r="B1461"/>
          <cell r="C1461" t="str">
            <v>EACH</v>
          </cell>
          <cell r="D1461" t="str">
            <v>SCUPPER, LENGTHENING, AS PER PLAN</v>
          </cell>
          <cell r="F1461">
            <v>0</v>
          </cell>
          <cell r="G1461"/>
        </row>
        <row r="1462">
          <cell r="A1462" t="str">
            <v>518E20000</v>
          </cell>
          <cell r="B1462"/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B1463"/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B1464"/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B1465"/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B1466"/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B1467"/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B1468"/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B1469"/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B1470"/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B1471"/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B1472"/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B1473"/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B1474"/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B1475"/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B1477"/>
          <cell r="C1477" t="str">
            <v>FT</v>
          </cell>
          <cell r="D1477" t="str">
            <v>4" PERFORATED CORRUGATED PLASTIC PIPE</v>
          </cell>
          <cell r="F1477">
            <v>0</v>
          </cell>
          <cell r="G1477"/>
        </row>
        <row r="1478">
          <cell r="A1478" t="str">
            <v>518E39801</v>
          </cell>
          <cell r="B1478"/>
          <cell r="C1478" t="str">
            <v>FT</v>
          </cell>
          <cell r="D1478" t="str">
            <v>4" PERFORATED CORRUGATED PLASTIC PIPE, AS PER PLAN</v>
          </cell>
          <cell r="F1478">
            <v>0</v>
          </cell>
          <cell r="G1478"/>
        </row>
        <row r="1479">
          <cell r="A1479" t="str">
            <v>518E39900</v>
          </cell>
          <cell r="B1479"/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  <cell r="G1479"/>
        </row>
        <row r="1480">
          <cell r="A1480" t="str">
            <v>518E40000</v>
          </cell>
          <cell r="B1480"/>
          <cell r="C1480" t="str">
            <v>FT</v>
          </cell>
          <cell r="D1480" t="str">
            <v>6" PERFORATED CORRUGATED PLASTIC PIPE</v>
          </cell>
          <cell r="F1480">
            <v>0</v>
          </cell>
          <cell r="G1480"/>
        </row>
        <row r="1481">
          <cell r="A1481" t="str">
            <v>518E40001</v>
          </cell>
          <cell r="B1481"/>
          <cell r="C1481" t="str">
            <v>FT</v>
          </cell>
          <cell r="D1481" t="str">
            <v>6" PERFORATED CORRUGATED PLASTIC PIPE, AS PER PLAN</v>
          </cell>
          <cell r="F1481">
            <v>0</v>
          </cell>
          <cell r="G1481"/>
        </row>
        <row r="1482">
          <cell r="A1482" t="str">
            <v>518E40010</v>
          </cell>
          <cell r="B1482"/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  <cell r="G1482"/>
        </row>
        <row r="1483">
          <cell r="A1483" t="str">
            <v>518E40011</v>
          </cell>
          <cell r="B1483"/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  <cell r="G1483"/>
        </row>
        <row r="1484">
          <cell r="A1484" t="str">
            <v>518E40012</v>
          </cell>
          <cell r="B1484"/>
          <cell r="C1484" t="str">
            <v>FT</v>
          </cell>
          <cell r="D1484" t="str">
            <v>6" NON-PERFORATED CORRUGATED PLASTIC PIPE</v>
          </cell>
          <cell r="F1484">
            <v>0</v>
          </cell>
          <cell r="G1484"/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  <cell r="G1485"/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  <cell r="G1486"/>
        </row>
        <row r="1487">
          <cell r="A1487" t="str">
            <v>518E41200</v>
          </cell>
          <cell r="B1487"/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  <cell r="G1487"/>
        </row>
        <row r="1488">
          <cell r="A1488" t="str">
            <v>518E41201</v>
          </cell>
          <cell r="B1488"/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  <cell r="G1488"/>
        </row>
        <row r="1489">
          <cell r="A1489" t="str">
            <v>518E42000</v>
          </cell>
          <cell r="B1489"/>
          <cell r="C1489" t="str">
            <v>FT</v>
          </cell>
          <cell r="D1489" t="str">
            <v>8" PERFORATED CORRUGATED PLASTIC PIPE</v>
          </cell>
          <cell r="F1489">
            <v>0</v>
          </cell>
          <cell r="G1489"/>
        </row>
        <row r="1490">
          <cell r="A1490" t="str">
            <v>518E42010</v>
          </cell>
          <cell r="B1490"/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  <cell r="G1490"/>
        </row>
        <row r="1491">
          <cell r="A1491" t="str">
            <v>518E42200</v>
          </cell>
          <cell r="B1491"/>
          <cell r="C1491" t="str">
            <v>FT</v>
          </cell>
          <cell r="D1491" t="str">
            <v>8" PERFORATED CORRUGATED STEEL PIPE, 707.01</v>
          </cell>
          <cell r="F1491">
            <v>0</v>
          </cell>
          <cell r="G1491"/>
        </row>
        <row r="1492">
          <cell r="A1492" t="str">
            <v>518E42201</v>
          </cell>
          <cell r="B1492"/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  <cell r="G1492"/>
        </row>
        <row r="1493">
          <cell r="A1493" t="str">
            <v>518E42300</v>
          </cell>
          <cell r="B1493"/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  <cell r="G1493"/>
        </row>
        <row r="1494">
          <cell r="A1494" t="str">
            <v>518E42301</v>
          </cell>
          <cell r="B1494"/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  <cell r="G1494"/>
        </row>
        <row r="1495">
          <cell r="A1495" t="str">
            <v>518E42400</v>
          </cell>
          <cell r="B1495"/>
          <cell r="C1495" t="str">
            <v>FT</v>
          </cell>
          <cell r="D1495" t="str">
            <v>6" PERFORATED PIPE, INCLUDING SPECIALS</v>
          </cell>
          <cell r="F1495">
            <v>0</v>
          </cell>
          <cell r="G1495"/>
        </row>
        <row r="1496">
          <cell r="A1496" t="str">
            <v>518E42450</v>
          </cell>
          <cell r="B1496"/>
          <cell r="C1496" t="str">
            <v>FT</v>
          </cell>
          <cell r="D1496" t="str">
            <v>6" NON-PERFORATED PIPE, INCLUDING SPECIALS</v>
          </cell>
          <cell r="F1496">
            <v>0</v>
          </cell>
          <cell r="G1496"/>
        </row>
        <row r="1497">
          <cell r="A1497" t="str">
            <v>518E42451</v>
          </cell>
          <cell r="B1497"/>
          <cell r="C1497" t="str">
            <v>FT</v>
          </cell>
          <cell r="D1497" t="str">
            <v>6" NON-PERFORATED PIPE, INCLUDING SPECIALS, AS PER PLAN</v>
          </cell>
          <cell r="F1497">
            <v>0</v>
          </cell>
          <cell r="G1497"/>
        </row>
        <row r="1498">
          <cell r="A1498" t="str">
            <v>518E43300</v>
          </cell>
          <cell r="B1498"/>
          <cell r="C1498" t="str">
            <v>FT</v>
          </cell>
          <cell r="D1498" t="str">
            <v>6" PIPE DOWNSPOUT, INCLUDING SPECIALS</v>
          </cell>
          <cell r="F1498">
            <v>0</v>
          </cell>
          <cell r="G1498"/>
        </row>
        <row r="1499">
          <cell r="A1499" t="str">
            <v>518E43301</v>
          </cell>
          <cell r="B1499"/>
          <cell r="C1499" t="str">
            <v>FT</v>
          </cell>
          <cell r="D1499" t="str">
            <v>6" PIPE DOWNSPOUT, INCLUDING SPECIALS, AS PER PLAN</v>
          </cell>
          <cell r="F1499">
            <v>0</v>
          </cell>
          <cell r="G1499"/>
        </row>
        <row r="1500">
          <cell r="A1500" t="str">
            <v>518E51100</v>
          </cell>
          <cell r="B1500"/>
          <cell r="C1500" t="str">
            <v>FT</v>
          </cell>
          <cell r="D1500" t="str">
            <v>8" PIPE DOWNSPOUT, INCLUDING SPECIALS</v>
          </cell>
          <cell r="F1500">
            <v>0</v>
          </cell>
          <cell r="G1500"/>
        </row>
        <row r="1501">
          <cell r="A1501" t="str">
            <v>518E51101</v>
          </cell>
          <cell r="B1501"/>
          <cell r="C1501" t="str">
            <v>FT</v>
          </cell>
          <cell r="D1501" t="str">
            <v>8" PIPE DOWNSPOUT, INCLUDING SPECIALS, AS PER PLAN</v>
          </cell>
          <cell r="F1501">
            <v>0</v>
          </cell>
          <cell r="G1501"/>
        </row>
        <row r="1502">
          <cell r="A1502" t="str">
            <v>518E51200</v>
          </cell>
          <cell r="B1502"/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B1503"/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B1504"/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B1505"/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B1506"/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B1507"/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B1508"/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B1509"/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B1510"/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  <cell r="G1511"/>
        </row>
        <row r="1512">
          <cell r="A1512" t="str">
            <v>518E62100</v>
          </cell>
          <cell r="B1512"/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B1513"/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B1514"/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B1515"/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B1516"/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  <cell r="G1517"/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  <cell r="G1518"/>
        </row>
        <row r="1519">
          <cell r="A1519" t="str">
            <v>519E11100</v>
          </cell>
          <cell r="B1519"/>
          <cell r="C1519" t="str">
            <v>SF</v>
          </cell>
          <cell r="D1519" t="str">
            <v>PATCHING CONCRETE STRUCTURE</v>
          </cell>
          <cell r="F1519">
            <v>0</v>
          </cell>
          <cell r="G1519"/>
        </row>
        <row r="1520">
          <cell r="A1520" t="str">
            <v>519E11101</v>
          </cell>
          <cell r="B1520"/>
          <cell r="C1520" t="str">
            <v>SF</v>
          </cell>
          <cell r="D1520" t="str">
            <v>PATCHING CONCRETE STRUCTURE, AS PER PLAN</v>
          </cell>
          <cell r="F1520">
            <v>0</v>
          </cell>
          <cell r="G1520"/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B1525"/>
          <cell r="C1525" t="str">
            <v>SY</v>
          </cell>
          <cell r="D1525" t="str">
            <v>PATCHING CONCRETE BRIDGE DECK - TYPE A</v>
          </cell>
          <cell r="F1525">
            <v>0</v>
          </cell>
          <cell r="G1525"/>
        </row>
        <row r="1526">
          <cell r="A1526" t="str">
            <v>519E12300</v>
          </cell>
          <cell r="B1526"/>
          <cell r="C1526" t="str">
            <v>SY</v>
          </cell>
          <cell r="D1526" t="str">
            <v>PATCHING CONCRETE BRIDGE DECK - TYPE B</v>
          </cell>
          <cell r="F1526">
            <v>0</v>
          </cell>
          <cell r="G1526"/>
        </row>
        <row r="1527">
          <cell r="A1527" t="str">
            <v>519E12304</v>
          </cell>
          <cell r="B1527"/>
          <cell r="C1527" t="str">
            <v>SY</v>
          </cell>
          <cell r="D1527" t="str">
            <v>PATCHING CONCRETE BRIDGE DECK - TYPE C</v>
          </cell>
          <cell r="F1527">
            <v>0</v>
          </cell>
          <cell r="G1527"/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  <cell r="G1528"/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  <cell r="G1529"/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  <cell r="G1530"/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  <cell r="G1531"/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  <cell r="G1535"/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  <cell r="G1536"/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  <cell r="G1538"/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  <cell r="G1539"/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  <cell r="G1540"/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  <cell r="G1541"/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  <cell r="G1542"/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  <cell r="G1543"/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  <cell r="G1544"/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  <cell r="G1545"/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  <cell r="G1546"/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  <cell r="G1547"/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  <cell r="G1548"/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  <cell r="G1549"/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  <cell r="G1550"/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  <cell r="G1551"/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  <cell r="G1552"/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  <cell r="G1553"/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  <cell r="G1554"/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  <cell r="G1555"/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  <cell r="G1556"/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  <cell r="G1557"/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  <cell r="G1558"/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  <cell r="G1559"/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  <cell r="G1560"/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  <cell r="G1561"/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  <cell r="G1562"/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  <cell r="G1563"/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  <cell r="G1564"/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  <cell r="G1565"/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  <cell r="G1566"/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  <cell r="G1567"/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  <cell r="G1568"/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  <cell r="G1569"/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  <cell r="G1570"/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  <cell r="G1571"/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  <cell r="G1572"/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  <cell r="G1573"/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  <cell r="G1574"/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  <cell r="G1575"/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  <cell r="G1576"/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  <cell r="G1577"/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  <cell r="G1578"/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  <cell r="G1579"/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  <cell r="G1580"/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  <cell r="G1581"/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  <cell r="G1582"/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  <cell r="G1583"/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  <cell r="G1584"/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  <cell r="G1585"/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  <cell r="G1586"/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  <cell r="G1587"/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  <cell r="G1588"/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  <cell r="G1589"/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  <cell r="G1590"/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  <cell r="G1591"/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  <cell r="G1592"/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  <cell r="G1593"/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  <cell r="G1594"/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  <cell r="G1595"/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  <cell r="G1596"/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  <cell r="G1597"/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  <cell r="G1598"/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  <cell r="G1599"/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  <cell r="G1600"/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  <cell r="G1601"/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  <cell r="G1602"/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  <cell r="G1603"/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  <cell r="G1604"/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  <cell r="G1605"/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  <cell r="G1606"/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  <cell r="G1607"/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  <cell r="G1608"/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  <cell r="G1609"/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  <cell r="G1610"/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B1614"/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B1615"/>
          <cell r="C1615" t="str">
            <v>FT</v>
          </cell>
          <cell r="D1615" t="str">
            <v>DRILLED SHAFTS, 18" DIAMETER WITH QC/QA</v>
          </cell>
          <cell r="F1615">
            <v>0</v>
          </cell>
          <cell r="G1615"/>
        </row>
        <row r="1616">
          <cell r="A1616" t="str">
            <v>524E95402</v>
          </cell>
          <cell r="B1616"/>
          <cell r="C1616" t="str">
            <v>FT</v>
          </cell>
          <cell r="D1616" t="str">
            <v>DRILLED SHAFTS, 18" DIAMETER, ABOVE BEDROCK WITH QC/QA</v>
          </cell>
          <cell r="F1616">
            <v>0</v>
          </cell>
          <cell r="G1616"/>
        </row>
        <row r="1617">
          <cell r="A1617" t="str">
            <v>524E95404</v>
          </cell>
          <cell r="B1617"/>
          <cell r="C1617" t="str">
            <v>FT</v>
          </cell>
          <cell r="D1617" t="str">
            <v>DRILLED SHAFTS, 18" DIAMETER, INTO BEDROCK WITH QC/QA</v>
          </cell>
          <cell r="F1617">
            <v>0</v>
          </cell>
          <cell r="G1617"/>
        </row>
        <row r="1618">
          <cell r="A1618" t="str">
            <v>524E95410</v>
          </cell>
          <cell r="B1618"/>
          <cell r="C1618" t="str">
            <v>FT</v>
          </cell>
          <cell r="D1618" t="str">
            <v>DRILLED SHAFTS, 24" DIAMETER WITH QC/QA</v>
          </cell>
          <cell r="F1618">
            <v>0</v>
          </cell>
          <cell r="G1618"/>
        </row>
        <row r="1619">
          <cell r="A1619" t="str">
            <v>524E95412</v>
          </cell>
          <cell r="B1619"/>
          <cell r="C1619" t="str">
            <v>FT</v>
          </cell>
          <cell r="D1619" t="str">
            <v>DRILLED SHAFTS, 24" DIAMETER, ABOVE BEDROCK WITH QC/QA</v>
          </cell>
          <cell r="F1619">
            <v>0</v>
          </cell>
          <cell r="G1619"/>
        </row>
        <row r="1620">
          <cell r="A1620" t="str">
            <v>524E95414</v>
          </cell>
          <cell r="B1620"/>
          <cell r="C1620" t="str">
            <v>FT</v>
          </cell>
          <cell r="D1620" t="str">
            <v>DRILLED SHAFTS, 24" DIAMETER, INTO BEDROCK WITH QC/QA</v>
          </cell>
          <cell r="F1620">
            <v>0</v>
          </cell>
          <cell r="G1620"/>
        </row>
        <row r="1621">
          <cell r="A1621" t="str">
            <v>524E95420</v>
          </cell>
          <cell r="B1621"/>
          <cell r="C1621" t="str">
            <v>FT</v>
          </cell>
          <cell r="D1621" t="str">
            <v>DRILLED SHAFTS, 30" DIAMETER WITH QC/QA</v>
          </cell>
          <cell r="F1621">
            <v>0</v>
          </cell>
          <cell r="G1621"/>
        </row>
        <row r="1622">
          <cell r="A1622" t="str">
            <v>524E95422</v>
          </cell>
          <cell r="B1622"/>
          <cell r="C1622" t="str">
            <v>FT</v>
          </cell>
          <cell r="D1622" t="str">
            <v>DRILLED SHAFTS, 30" DIAMETER, ABOVE BEDROCK WITH QC/QA</v>
          </cell>
          <cell r="F1622">
            <v>0</v>
          </cell>
          <cell r="G1622"/>
        </row>
        <row r="1623">
          <cell r="A1623" t="str">
            <v>524E95424</v>
          </cell>
          <cell r="B1623"/>
          <cell r="C1623" t="str">
            <v>FT</v>
          </cell>
          <cell r="D1623" t="str">
            <v>DRILLED SHAFTS, 30" DIAMETER, INTO BEDROCK WITH QC/QA</v>
          </cell>
          <cell r="F1623">
            <v>0</v>
          </cell>
          <cell r="G1623"/>
        </row>
        <row r="1624">
          <cell r="A1624" t="str">
            <v>524E95430</v>
          </cell>
          <cell r="B1624"/>
          <cell r="C1624" t="str">
            <v>FT</v>
          </cell>
          <cell r="D1624" t="str">
            <v>DRILLED SHAFTS, 36" DIAMETER WITH QC/QA</v>
          </cell>
          <cell r="F1624">
            <v>0</v>
          </cell>
          <cell r="G1624"/>
        </row>
        <row r="1625">
          <cell r="A1625" t="str">
            <v>524E95432</v>
          </cell>
          <cell r="B1625"/>
          <cell r="C1625" t="str">
            <v>FT</v>
          </cell>
          <cell r="D1625" t="str">
            <v>DRILLED SHAFTS, 36" DIAMETER, ABOVE BEDROCK WITH QC/QA</v>
          </cell>
          <cell r="F1625">
            <v>0</v>
          </cell>
          <cell r="G1625"/>
        </row>
        <row r="1626">
          <cell r="A1626" t="str">
            <v>524E95434</v>
          </cell>
          <cell r="B1626"/>
          <cell r="C1626" t="str">
            <v>FT</v>
          </cell>
          <cell r="D1626" t="str">
            <v>DRILLED SHAFTS, 36" DIAMETER, INTO BEDROCK WITH QC/QA</v>
          </cell>
          <cell r="F1626">
            <v>0</v>
          </cell>
          <cell r="G1626"/>
        </row>
        <row r="1627">
          <cell r="A1627" t="str">
            <v>524E95435</v>
          </cell>
          <cell r="B1627"/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  <cell r="G1627"/>
        </row>
        <row r="1628">
          <cell r="A1628" t="str">
            <v>524E95440</v>
          </cell>
          <cell r="B1628"/>
          <cell r="C1628" t="str">
            <v>FT</v>
          </cell>
          <cell r="D1628" t="str">
            <v>DRILLED SHAFTS, 42" DIAMETER WITH QC/QA</v>
          </cell>
          <cell r="F1628">
            <v>0</v>
          </cell>
          <cell r="G1628"/>
        </row>
        <row r="1629">
          <cell r="A1629" t="str">
            <v>524E95442</v>
          </cell>
          <cell r="B1629"/>
          <cell r="C1629" t="str">
            <v>FT</v>
          </cell>
          <cell r="D1629" t="str">
            <v>DRILLED SHAFTS, 42" DIAMETER, ABOVE BEDROCK WITH QC/QA</v>
          </cell>
          <cell r="F1629">
            <v>0</v>
          </cell>
          <cell r="G1629"/>
        </row>
        <row r="1630">
          <cell r="A1630" t="str">
            <v>524E95443</v>
          </cell>
          <cell r="B1630"/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  <cell r="G1630"/>
        </row>
        <row r="1631">
          <cell r="A1631" t="str">
            <v>524E95444</v>
          </cell>
          <cell r="B1631"/>
          <cell r="C1631" t="str">
            <v>FT</v>
          </cell>
          <cell r="D1631" t="str">
            <v>DRILLED SHAFTS, 42" DIAMETER, INTO BEDROCK WITH QC/QA</v>
          </cell>
          <cell r="F1631">
            <v>0</v>
          </cell>
          <cell r="G1631"/>
        </row>
        <row r="1632">
          <cell r="A1632" t="str">
            <v>524E95445</v>
          </cell>
          <cell r="B1632"/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  <cell r="G1632"/>
        </row>
        <row r="1633">
          <cell r="A1633" t="str">
            <v>524E95450</v>
          </cell>
          <cell r="B1633"/>
          <cell r="C1633" t="str">
            <v>FT</v>
          </cell>
          <cell r="D1633" t="str">
            <v>DRILLED SHAFTS, 48" DIAMETER WITH QC/QA</v>
          </cell>
          <cell r="F1633">
            <v>0</v>
          </cell>
          <cell r="G1633"/>
        </row>
        <row r="1634">
          <cell r="A1634" t="str">
            <v>524E95452</v>
          </cell>
          <cell r="B1634"/>
          <cell r="C1634" t="str">
            <v>FT</v>
          </cell>
          <cell r="D1634" t="str">
            <v>DRILLED SHAFTS, 48" DIAMETER, ABOVE BEDROCK WITH QC/QA</v>
          </cell>
          <cell r="F1634">
            <v>0</v>
          </cell>
          <cell r="G1634"/>
        </row>
        <row r="1635">
          <cell r="A1635" t="str">
            <v>524E95453</v>
          </cell>
          <cell r="B1635"/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  <cell r="G1635"/>
        </row>
        <row r="1636">
          <cell r="A1636" t="str">
            <v>524E95454</v>
          </cell>
          <cell r="B1636"/>
          <cell r="C1636" t="str">
            <v>FT</v>
          </cell>
          <cell r="D1636" t="str">
            <v>DRILLED SHAFTS, 48" DIAMETER, INTO BEDROCK WITH QC/QA</v>
          </cell>
          <cell r="F1636">
            <v>0</v>
          </cell>
          <cell r="G1636"/>
        </row>
        <row r="1637">
          <cell r="A1637" t="str">
            <v>524E95455</v>
          </cell>
          <cell r="B1637"/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  <cell r="G1637"/>
        </row>
        <row r="1638">
          <cell r="A1638" t="str">
            <v>524E95460</v>
          </cell>
          <cell r="B1638"/>
          <cell r="C1638" t="str">
            <v>FT</v>
          </cell>
          <cell r="D1638" t="str">
            <v>DRILLED SHAFTS, 54" DIAMETER WITH QC/QA</v>
          </cell>
          <cell r="F1638">
            <v>0</v>
          </cell>
          <cell r="G1638"/>
        </row>
        <row r="1639">
          <cell r="A1639" t="str">
            <v>524E95462</v>
          </cell>
          <cell r="B1639"/>
          <cell r="C1639" t="str">
            <v>FT</v>
          </cell>
          <cell r="D1639" t="str">
            <v>DRILLED SHAFTS, 54" DIAMETER, ABOVE BEDROCK WITH QC/QA</v>
          </cell>
          <cell r="F1639">
            <v>0</v>
          </cell>
          <cell r="G1639"/>
        </row>
        <row r="1640">
          <cell r="A1640" t="str">
            <v>524E95463</v>
          </cell>
          <cell r="B1640"/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  <cell r="G1640"/>
        </row>
        <row r="1641">
          <cell r="A1641" t="str">
            <v>524E95464</v>
          </cell>
          <cell r="B1641"/>
          <cell r="C1641" t="str">
            <v>FT</v>
          </cell>
          <cell r="D1641" t="str">
            <v>DRILLED SHAFTS, 54" DIAMETER, INTO BEDROCK WITH QC/QA</v>
          </cell>
          <cell r="F1641">
            <v>0</v>
          </cell>
          <cell r="G1641"/>
        </row>
        <row r="1642">
          <cell r="A1642" t="str">
            <v>524E95470</v>
          </cell>
          <cell r="B1642"/>
          <cell r="C1642" t="str">
            <v>FT</v>
          </cell>
          <cell r="D1642" t="str">
            <v>DRILLED SHAFTS, 60" DIAMETER WITH QC/QA</v>
          </cell>
          <cell r="F1642">
            <v>0</v>
          </cell>
          <cell r="G1642"/>
        </row>
        <row r="1643">
          <cell r="A1643" t="str">
            <v>524E95472</v>
          </cell>
          <cell r="B1643"/>
          <cell r="C1643" t="str">
            <v>FT</v>
          </cell>
          <cell r="D1643" t="str">
            <v>DRILLED SHAFTS, 60" DIAMETER, ABOVE BEDROCK WITH QC/QA</v>
          </cell>
          <cell r="F1643">
            <v>0</v>
          </cell>
          <cell r="G1643"/>
        </row>
        <row r="1644">
          <cell r="A1644" t="str">
            <v>524E95474</v>
          </cell>
          <cell r="B1644"/>
          <cell r="C1644" t="str">
            <v>FT</v>
          </cell>
          <cell r="D1644" t="str">
            <v>DRILLED SHAFTS, 60" DIAMETER, INTO BEDROCK WITH QC/QA</v>
          </cell>
          <cell r="F1644">
            <v>0</v>
          </cell>
          <cell r="G1644"/>
        </row>
        <row r="1645">
          <cell r="A1645" t="str">
            <v>524E95475</v>
          </cell>
          <cell r="B1645"/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  <cell r="G1645"/>
        </row>
        <row r="1646">
          <cell r="A1646" t="str">
            <v>524E95480</v>
          </cell>
          <cell r="B1646"/>
          <cell r="C1646" t="str">
            <v>FT</v>
          </cell>
          <cell r="D1646" t="str">
            <v>DRILLED SHAFTS, 66" DIAMETER WITH QC/QA</v>
          </cell>
          <cell r="F1646">
            <v>0</v>
          </cell>
          <cell r="G1646"/>
        </row>
        <row r="1647">
          <cell r="A1647" t="str">
            <v>524E95482</v>
          </cell>
          <cell r="B1647"/>
          <cell r="C1647" t="str">
            <v>FT</v>
          </cell>
          <cell r="D1647" t="str">
            <v>DRILLED SHAFTS, 66" DIAMETER, ABOVE BEDROCK WITH QC/QA</v>
          </cell>
          <cell r="F1647">
            <v>0</v>
          </cell>
          <cell r="G1647"/>
        </row>
        <row r="1648">
          <cell r="A1648" t="str">
            <v>524E95483</v>
          </cell>
          <cell r="B1648"/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  <cell r="G1648"/>
        </row>
        <row r="1649">
          <cell r="A1649" t="str">
            <v>524E95484</v>
          </cell>
          <cell r="B1649"/>
          <cell r="C1649" t="str">
            <v>FT</v>
          </cell>
          <cell r="D1649" t="str">
            <v>DRILLED SHAFTS, 66" DIAMETER, INTO BEDROCK WITH QC/QA</v>
          </cell>
          <cell r="F1649">
            <v>0</v>
          </cell>
          <cell r="G1649"/>
        </row>
        <row r="1650">
          <cell r="A1650" t="str">
            <v>524E95490</v>
          </cell>
          <cell r="B1650"/>
          <cell r="C1650" t="str">
            <v>FT</v>
          </cell>
          <cell r="D1650" t="str">
            <v>DRILLED SHAFTS, 72" DIAMETER WITH QC/QA</v>
          </cell>
          <cell r="F1650">
            <v>0</v>
          </cell>
          <cell r="G1650"/>
        </row>
        <row r="1651">
          <cell r="A1651" t="str">
            <v>524E95492</v>
          </cell>
          <cell r="B1651"/>
          <cell r="C1651" t="str">
            <v>FT</v>
          </cell>
          <cell r="D1651" t="str">
            <v>DRILLED SHAFTS, 72" DIAMETER, ABOVE BEDROCK WITH QC/QA</v>
          </cell>
          <cell r="F1651">
            <v>0</v>
          </cell>
          <cell r="G1651"/>
        </row>
        <row r="1652">
          <cell r="A1652" t="str">
            <v>524E95494</v>
          </cell>
          <cell r="B1652"/>
          <cell r="C1652" t="str">
            <v>FT</v>
          </cell>
          <cell r="D1652" t="str">
            <v>DRILLED SHAFTS, 72" DIAMETER, INTO BEDROCK WITH QC/QA</v>
          </cell>
          <cell r="F1652">
            <v>0</v>
          </cell>
          <cell r="G1652"/>
        </row>
        <row r="1653">
          <cell r="A1653" t="str">
            <v>524E95495</v>
          </cell>
          <cell r="B1653"/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  <cell r="G1653"/>
        </row>
        <row r="1654">
          <cell r="A1654" t="str">
            <v>524E95500</v>
          </cell>
          <cell r="B1654"/>
          <cell r="C1654" t="str">
            <v>FT</v>
          </cell>
          <cell r="D1654" t="str">
            <v>DRILLED SHAFTS, 78" DIAMETER WITH QC/QA</v>
          </cell>
          <cell r="F1654">
            <v>0</v>
          </cell>
          <cell r="G1654"/>
        </row>
        <row r="1655">
          <cell r="A1655" t="str">
            <v>524E95502</v>
          </cell>
          <cell r="B1655"/>
          <cell r="C1655" t="str">
            <v>FT</v>
          </cell>
          <cell r="D1655" t="str">
            <v>DRILLED SHAFTS, 78" DIAMETER, ABOVE BEDROCK WITH QC/QA</v>
          </cell>
          <cell r="F1655">
            <v>0</v>
          </cell>
          <cell r="G1655"/>
        </row>
        <row r="1656">
          <cell r="A1656" t="str">
            <v>524E95503</v>
          </cell>
          <cell r="B1656"/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  <cell r="G1656"/>
        </row>
        <row r="1657">
          <cell r="A1657" t="str">
            <v>524E95504</v>
          </cell>
          <cell r="B1657"/>
          <cell r="C1657" t="str">
            <v>FT</v>
          </cell>
          <cell r="D1657" t="str">
            <v>DRILLED SHAFTS, 78" DIAMETER, INTO BEDROCK WITH QC/QA</v>
          </cell>
          <cell r="F1657">
            <v>0</v>
          </cell>
          <cell r="G1657"/>
        </row>
        <row r="1658">
          <cell r="A1658" t="str">
            <v>524E95510</v>
          </cell>
          <cell r="B1658"/>
          <cell r="C1658" t="str">
            <v>FT</v>
          </cell>
          <cell r="D1658" t="str">
            <v>DRILLED SHAFTS, 84" DIAMETER WITH QC/QA</v>
          </cell>
          <cell r="F1658">
            <v>0</v>
          </cell>
          <cell r="G1658"/>
        </row>
        <row r="1659">
          <cell r="A1659" t="str">
            <v>524E95512</v>
          </cell>
          <cell r="B1659"/>
          <cell r="C1659" t="str">
            <v>FT</v>
          </cell>
          <cell r="D1659" t="str">
            <v>DRILLED SHAFTS, 84" DIAMETER, ABOVE BEDROCK WITH QC/QA</v>
          </cell>
          <cell r="F1659">
            <v>0</v>
          </cell>
          <cell r="G1659"/>
        </row>
        <row r="1660">
          <cell r="A1660" t="str">
            <v>524E95514</v>
          </cell>
          <cell r="B1660"/>
          <cell r="C1660" t="str">
            <v>FT</v>
          </cell>
          <cell r="D1660" t="str">
            <v>DRILLED SHAFTS, 84" DIAMETER, INTO BEDROCK WITH QC/QA</v>
          </cell>
          <cell r="F1660">
            <v>0</v>
          </cell>
          <cell r="G1660"/>
        </row>
        <row r="1661">
          <cell r="A1661" t="str">
            <v>524E95520</v>
          </cell>
          <cell r="B1661"/>
          <cell r="C1661" t="str">
            <v>FT</v>
          </cell>
          <cell r="D1661" t="str">
            <v>DRILLED SHAFTS, 90" DIAMETER WITH QC/QA</v>
          </cell>
          <cell r="F1661">
            <v>0</v>
          </cell>
          <cell r="G1661"/>
        </row>
        <row r="1662">
          <cell r="A1662" t="str">
            <v>524E95522</v>
          </cell>
          <cell r="B1662"/>
          <cell r="C1662" t="str">
            <v>FT</v>
          </cell>
          <cell r="D1662" t="str">
            <v>DRILLED SHAFTS, 90" DIAMETER, ABOVE BEDROCK WITH QC/QA</v>
          </cell>
          <cell r="F1662">
            <v>0</v>
          </cell>
          <cell r="G1662"/>
        </row>
        <row r="1663">
          <cell r="A1663" t="str">
            <v>524E95524</v>
          </cell>
          <cell r="B1663"/>
          <cell r="C1663" t="str">
            <v>FT</v>
          </cell>
          <cell r="D1663" t="str">
            <v>DRILLED SHAFTS, 90" DIAMETER, INTO BEDROCK WITH QC/QA</v>
          </cell>
          <cell r="F1663">
            <v>0</v>
          </cell>
          <cell r="G1663"/>
        </row>
        <row r="1664">
          <cell r="A1664" t="str">
            <v>524E95525</v>
          </cell>
          <cell r="B1664"/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  <cell r="G1664"/>
        </row>
        <row r="1665">
          <cell r="A1665" t="str">
            <v>524E95530</v>
          </cell>
          <cell r="B1665"/>
          <cell r="C1665" t="str">
            <v>FT</v>
          </cell>
          <cell r="D1665" t="str">
            <v>DRILLED SHAFTS, 96" DIAMETER WITH QC/QA</v>
          </cell>
          <cell r="F1665">
            <v>0</v>
          </cell>
          <cell r="G1665"/>
        </row>
        <row r="1666">
          <cell r="A1666" t="str">
            <v>524E95532</v>
          </cell>
          <cell r="B1666"/>
          <cell r="C1666" t="str">
            <v>FT</v>
          </cell>
          <cell r="D1666" t="str">
            <v>DRILLED SHAFTS, 96" DIAMETER, ABOVE BEDROCK WITH QC/QA</v>
          </cell>
          <cell r="F1666">
            <v>0</v>
          </cell>
          <cell r="G1666"/>
        </row>
        <row r="1667">
          <cell r="A1667" t="str">
            <v>524E95533</v>
          </cell>
          <cell r="B1667"/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  <cell r="G1667"/>
        </row>
        <row r="1668">
          <cell r="A1668" t="str">
            <v>524E95534</v>
          </cell>
          <cell r="B1668"/>
          <cell r="C1668" t="str">
            <v>FT</v>
          </cell>
          <cell r="D1668" t="str">
            <v>DRILLED SHAFTS, 96" DIAMETER, INTO BEDROCK WITH QC/QA</v>
          </cell>
          <cell r="F1668">
            <v>0</v>
          </cell>
          <cell r="G1668"/>
        </row>
        <row r="1669">
          <cell r="A1669" t="str">
            <v>524E95535</v>
          </cell>
          <cell r="B1669"/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  <cell r="G1669"/>
        </row>
        <row r="1670">
          <cell r="A1670" t="str">
            <v>524E95542</v>
          </cell>
          <cell r="B1670"/>
          <cell r="C1670" t="str">
            <v>FT</v>
          </cell>
          <cell r="D1670" t="str">
            <v>DRILLED SHAFTS, 102" DIAMETER, ABOVE BEDROCK WITH QC/QA</v>
          </cell>
          <cell r="F1670">
            <v>0</v>
          </cell>
          <cell r="G1670"/>
        </row>
        <row r="1671">
          <cell r="A1671" t="str">
            <v>524E95543</v>
          </cell>
          <cell r="B1671"/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  <cell r="G1671"/>
        </row>
        <row r="1672">
          <cell r="A1672" t="str">
            <v>526E10000</v>
          </cell>
          <cell r="B1672"/>
          <cell r="C1672" t="str">
            <v>SY</v>
          </cell>
          <cell r="D1672" t="str">
            <v>REINFORCED CONCRETE APPROACH SLABS (T=12")</v>
          </cell>
          <cell r="F1672">
            <v>0</v>
          </cell>
          <cell r="G1672"/>
        </row>
        <row r="1673">
          <cell r="A1673" t="str">
            <v>526E10001</v>
          </cell>
          <cell r="B1673"/>
          <cell r="C1673" t="str">
            <v>SY</v>
          </cell>
          <cell r="D1673" t="str">
            <v>REINFORCED CONCRETE APPROACH SLABS (T=12"), AS PER PLAN</v>
          </cell>
          <cell r="F1673">
            <v>0</v>
          </cell>
          <cell r="G1673"/>
        </row>
        <row r="1674">
          <cell r="A1674" t="str">
            <v>526E10010</v>
          </cell>
          <cell r="B1674"/>
          <cell r="C1674" t="str">
            <v>SY</v>
          </cell>
          <cell r="D1674" t="str">
            <v>REINFORCED CONCRETE APPROACH SLABS WITH QC/QA (T=12")</v>
          </cell>
          <cell r="F1674">
            <v>0</v>
          </cell>
          <cell r="G1674"/>
        </row>
        <row r="1675">
          <cell r="A1675" t="str">
            <v>526E10011</v>
          </cell>
          <cell r="B1675"/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  <cell r="G1675"/>
        </row>
        <row r="1676">
          <cell r="A1676" t="str">
            <v>526E15000</v>
          </cell>
          <cell r="B1676"/>
          <cell r="C1676" t="str">
            <v>SY</v>
          </cell>
          <cell r="D1676" t="str">
            <v>REINFORCED CONCRETE APPROACH SLABS (T=13")</v>
          </cell>
          <cell r="F1676">
            <v>0</v>
          </cell>
          <cell r="G1676"/>
        </row>
        <row r="1677">
          <cell r="A1677" t="str">
            <v>526E15001</v>
          </cell>
          <cell r="B1677"/>
          <cell r="C1677" t="str">
            <v>SY</v>
          </cell>
          <cell r="D1677" t="str">
            <v>REINFORCED CONCRETE APPROACH SLABS (T=13"), AS PER PLAN</v>
          </cell>
          <cell r="F1677">
            <v>0</v>
          </cell>
          <cell r="G1677"/>
        </row>
        <row r="1678">
          <cell r="A1678" t="str">
            <v>526E15010</v>
          </cell>
          <cell r="B1678"/>
          <cell r="C1678" t="str">
            <v>SY</v>
          </cell>
          <cell r="D1678" t="str">
            <v>REINFORCED CONCRETE APPROACH SLABS WITH QC/QA (T=13")</v>
          </cell>
          <cell r="F1678">
            <v>0</v>
          </cell>
          <cell r="G1678"/>
        </row>
        <row r="1679">
          <cell r="A1679" t="str">
            <v>526E15011</v>
          </cell>
          <cell r="B1679"/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  <cell r="G1679"/>
        </row>
        <row r="1680">
          <cell r="A1680" t="str">
            <v>526E25000</v>
          </cell>
          <cell r="B1680"/>
          <cell r="C1680" t="str">
            <v>SY</v>
          </cell>
          <cell r="D1680" t="str">
            <v>REINFORCED CONCRETE APPROACH SLABS (T=15")</v>
          </cell>
          <cell r="F1680">
            <v>0</v>
          </cell>
          <cell r="G1680"/>
        </row>
        <row r="1681">
          <cell r="A1681" t="str">
            <v>526E25001</v>
          </cell>
          <cell r="B1681"/>
          <cell r="C1681" t="str">
            <v>SY</v>
          </cell>
          <cell r="D1681" t="str">
            <v>REINFORCED CONCRETE APPROACH SLABS (T=15"), AS PER PLAN</v>
          </cell>
          <cell r="F1681">
            <v>0</v>
          </cell>
          <cell r="G1681"/>
        </row>
        <row r="1682">
          <cell r="A1682" t="str">
            <v>526E25010</v>
          </cell>
          <cell r="B1682"/>
          <cell r="C1682" t="str">
            <v>SY</v>
          </cell>
          <cell r="D1682" t="str">
            <v>REINFORCED CONCRETE APPROACH SLABS WITH QC/QA (T=15")</v>
          </cell>
          <cell r="F1682">
            <v>0</v>
          </cell>
          <cell r="G1682"/>
        </row>
        <row r="1683">
          <cell r="A1683" t="str">
            <v>526E25011</v>
          </cell>
          <cell r="B1683"/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  <cell r="G1683"/>
        </row>
        <row r="1684">
          <cell r="A1684" t="str">
            <v>526E30000</v>
          </cell>
          <cell r="B1684"/>
          <cell r="C1684" t="str">
            <v>SY</v>
          </cell>
          <cell r="D1684" t="str">
            <v>REINFORCED CONCRETE APPROACH SLABS (T=17")</v>
          </cell>
          <cell r="F1684">
            <v>0</v>
          </cell>
          <cell r="G1684"/>
        </row>
        <row r="1685">
          <cell r="A1685" t="str">
            <v>526E30001</v>
          </cell>
          <cell r="B1685"/>
          <cell r="C1685" t="str">
            <v>SY</v>
          </cell>
          <cell r="D1685" t="str">
            <v>REINFORCED CONCRETE APPROACH SLABS (T=17"), AS PER PLAN</v>
          </cell>
          <cell r="F1685">
            <v>0</v>
          </cell>
          <cell r="G1685"/>
        </row>
        <row r="1686">
          <cell r="A1686" t="str">
            <v>526E30010</v>
          </cell>
          <cell r="B1686"/>
          <cell r="C1686" t="str">
            <v>SY</v>
          </cell>
          <cell r="D1686" t="str">
            <v>REINFORCED CONCRETE APPROACH SLABS WITH QC/QA (T=17")</v>
          </cell>
          <cell r="F1686">
            <v>0</v>
          </cell>
          <cell r="G1686"/>
        </row>
        <row r="1687">
          <cell r="A1687" t="str">
            <v>526E30011</v>
          </cell>
          <cell r="B1687"/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  <cell r="G1687"/>
        </row>
        <row r="1688">
          <cell r="A1688" t="str">
            <v>526E35000</v>
          </cell>
          <cell r="B1688"/>
          <cell r="C1688" t="str">
            <v>SY</v>
          </cell>
          <cell r="D1688" t="str">
            <v>REINFORCED CONCRETE APPROACH SLABS (VARIABLE THICKNESS)</v>
          </cell>
          <cell r="F1688">
            <v>0</v>
          </cell>
          <cell r="G1688"/>
        </row>
        <row r="1689">
          <cell r="A1689" t="str">
            <v>526E35001</v>
          </cell>
          <cell r="B1689"/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  <cell r="G1689"/>
        </row>
        <row r="1690">
          <cell r="A1690" t="str">
            <v>526E35010</v>
          </cell>
          <cell r="B1690"/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  <cell r="G1690"/>
        </row>
        <row r="1691">
          <cell r="A1691" t="str">
            <v>526E90010</v>
          </cell>
          <cell r="B1691"/>
          <cell r="C1691" t="str">
            <v>FT</v>
          </cell>
          <cell r="D1691" t="str">
            <v>TYPE A INSTALLATION</v>
          </cell>
          <cell r="F1691">
            <v>0</v>
          </cell>
          <cell r="G1691"/>
        </row>
        <row r="1692">
          <cell r="A1692" t="str">
            <v>526E90011</v>
          </cell>
          <cell r="B1692"/>
          <cell r="C1692" t="str">
            <v>FT</v>
          </cell>
          <cell r="D1692" t="str">
            <v>TYPE A INSTALLATION, AS PER PLAN</v>
          </cell>
          <cell r="F1692">
            <v>0</v>
          </cell>
          <cell r="G1692"/>
        </row>
        <row r="1693">
          <cell r="A1693" t="str">
            <v>526E90020</v>
          </cell>
          <cell r="B1693"/>
          <cell r="C1693" t="str">
            <v>SY</v>
          </cell>
          <cell r="D1693" t="str">
            <v>TYPE B INSTALLATION</v>
          </cell>
          <cell r="F1693">
            <v>0</v>
          </cell>
          <cell r="G1693"/>
        </row>
        <row r="1694">
          <cell r="A1694" t="str">
            <v>526E90021</v>
          </cell>
          <cell r="B1694"/>
          <cell r="C1694" t="str">
            <v>SY</v>
          </cell>
          <cell r="D1694" t="str">
            <v>TYPE B INSTALLATION, AS PER PLAN</v>
          </cell>
          <cell r="F1694">
            <v>0</v>
          </cell>
          <cell r="G1694"/>
        </row>
        <row r="1695">
          <cell r="A1695" t="str">
            <v>526E90030</v>
          </cell>
          <cell r="B1695"/>
          <cell r="C1695" t="str">
            <v>FT</v>
          </cell>
          <cell r="D1695" t="str">
            <v>TYPE C INSTALLATION</v>
          </cell>
          <cell r="F1695">
            <v>0</v>
          </cell>
          <cell r="G1695"/>
        </row>
        <row r="1696">
          <cell r="A1696" t="str">
            <v>526E90031</v>
          </cell>
          <cell r="B1696"/>
          <cell r="C1696" t="str">
            <v>FT</v>
          </cell>
          <cell r="D1696" t="str">
            <v>TYPE C INSTALLATION, AS PER PLAN</v>
          </cell>
          <cell r="F1696">
            <v>0</v>
          </cell>
          <cell r="G1696"/>
        </row>
        <row r="1697">
          <cell r="A1697" t="str">
            <v>526E98100</v>
          </cell>
          <cell r="B1697"/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B1698"/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  <cell r="G1715"/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  <cell r="G1716"/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  <cell r="G1717"/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  <cell r="G1718"/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  <cell r="G1723"/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  <cell r="G1724"/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  <cell r="G1725"/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  <cell r="G1726"/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  <cell r="G1727"/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  <cell r="G1728"/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B1734"/>
          <cell r="C1734" t="str">
            <v>SY</v>
          </cell>
          <cell r="D1734" t="str">
            <v>RIPRAP</v>
          </cell>
          <cell r="F1734">
            <v>0</v>
          </cell>
          <cell r="G1734"/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  <cell r="G1735"/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  <cell r="G1736"/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  <cell r="G1737"/>
        </row>
        <row r="1738">
          <cell r="A1738" t="str">
            <v>601E10980</v>
          </cell>
          <cell r="B1738"/>
          <cell r="C1738" t="str">
            <v>SY</v>
          </cell>
          <cell r="D1738" t="str">
            <v>RIPRAP, TYPE B</v>
          </cell>
          <cell r="F1738">
            <v>0</v>
          </cell>
          <cell r="G1738"/>
        </row>
        <row r="1739">
          <cell r="A1739" t="str">
            <v>601E10981</v>
          </cell>
          <cell r="B1739"/>
          <cell r="C1739" t="str">
            <v>SY</v>
          </cell>
          <cell r="D1739" t="str">
            <v>RIPRAP, TYPE B, AS PER PLAN</v>
          </cell>
          <cell r="F1739">
            <v>0</v>
          </cell>
          <cell r="G1739"/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  <cell r="G1740"/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  <cell r="G1741"/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  <cell r="G1742"/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  <cell r="G1743"/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  <cell r="G1744"/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  <cell r="G1745"/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  <cell r="G1746"/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  <cell r="G1747"/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  <cell r="G1748"/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  <cell r="G1749"/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  <cell r="G1750"/>
        </row>
        <row r="1751">
          <cell r="A1751" t="str">
            <v>601E21001</v>
          </cell>
          <cell r="B1751"/>
          <cell r="C1751" t="str">
            <v>SY</v>
          </cell>
          <cell r="D1751" t="str">
            <v>CONCRETE SLOPE PROTECTION, AS PER PLAN</v>
          </cell>
          <cell r="F1751">
            <v>0</v>
          </cell>
          <cell r="G1751"/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  <cell r="G1752"/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  <cell r="G1753"/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  <cell r="G1754"/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  <cell r="G1755"/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B1757"/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  <cell r="G1760"/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  <cell r="G1761"/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  <cell r="G1762"/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  <cell r="G1763"/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  <cell r="G1764"/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  <cell r="G1765"/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  <cell r="G1766"/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  <cell r="G1767"/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  <cell r="G1768"/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  <cell r="G1769"/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  <cell r="G1770"/>
        </row>
        <row r="1771">
          <cell r="A1771" t="str">
            <v>601E27001</v>
          </cell>
          <cell r="B1771"/>
          <cell r="C1771" t="str">
            <v>CY</v>
          </cell>
          <cell r="D1771" t="str">
            <v>DUMPED ROCK FILL, TYPE C, AS PER PLAN</v>
          </cell>
          <cell r="F1771">
            <v>0</v>
          </cell>
          <cell r="G1771"/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  <cell r="G1772"/>
        </row>
        <row r="1773">
          <cell r="A1773" t="str">
            <v>601E28001</v>
          </cell>
          <cell r="B1773"/>
          <cell r="C1773" t="str">
            <v>CY</v>
          </cell>
          <cell r="D1773" t="str">
            <v>DUMPED ROCK FILL, TYPE D, AS PER PLAN</v>
          </cell>
          <cell r="F1773">
            <v>0</v>
          </cell>
          <cell r="G1773"/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  <cell r="G1774"/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  <cell r="G1775"/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B1777"/>
          <cell r="C1777" t="str">
            <v>CY</v>
          </cell>
          <cell r="D1777" t="str">
            <v>ROCK CHANNEL PROTECTION, TYPE A WITH FILTER</v>
          </cell>
          <cell r="F1777">
            <v>0</v>
          </cell>
          <cell r="G1777"/>
        </row>
        <row r="1778">
          <cell r="A1778" t="str">
            <v>601E32001</v>
          </cell>
          <cell r="B1778"/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  <cell r="G1778"/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  <cell r="G1779"/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  <cell r="G1780"/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  <cell r="G1781"/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  <cell r="G1782"/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  <cell r="G1783"/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  <cell r="G1784"/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  <cell r="G1785"/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  <cell r="G1786"/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  <cell r="G1787"/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  <cell r="G1788"/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  <cell r="G1789"/>
        </row>
        <row r="1790">
          <cell r="A1790" t="str">
            <v>601E32201</v>
          </cell>
          <cell r="B1790"/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  <cell r="G1790"/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  <cell r="G1791"/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  <cell r="G1792"/>
        </row>
        <row r="1793">
          <cell r="A1793" t="str">
            <v>601E32210</v>
          </cell>
          <cell r="B1793"/>
          <cell r="C1793" t="str">
            <v>CY</v>
          </cell>
          <cell r="D1793" t="str">
            <v>ROCK CHANNEL PROTECTION, TYPE C WITH AGGREGATE FILTER</v>
          </cell>
          <cell r="F1793">
            <v>0</v>
          </cell>
          <cell r="G1793"/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  <cell r="G1794"/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  <cell r="G1795"/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  <cell r="G1796"/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  <cell r="G1797"/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  <cell r="G1798"/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  <cell r="G1799"/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  <cell r="G1800"/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  <cell r="G1801"/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  <cell r="G1802"/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  <cell r="G1803"/>
        </row>
        <row r="1804">
          <cell r="A1804" t="str">
            <v>601E34101</v>
          </cell>
          <cell r="B1804"/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  <cell r="G1804"/>
        </row>
        <row r="1805">
          <cell r="A1805" t="str">
            <v>601E34200</v>
          </cell>
          <cell r="B1805"/>
          <cell r="C1805" t="str">
            <v>CY</v>
          </cell>
          <cell r="D1805" t="str">
            <v>ROCK CHANNEL PROTECTION, TYPE C WITHOUT FILTER</v>
          </cell>
          <cell r="F1805">
            <v>0</v>
          </cell>
          <cell r="G1805"/>
        </row>
        <row r="1806">
          <cell r="A1806" t="str">
            <v>601E34201</v>
          </cell>
          <cell r="B1806"/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  <cell r="G1806"/>
        </row>
        <row r="1807">
          <cell r="A1807" t="str">
            <v>601E34300</v>
          </cell>
          <cell r="B1807"/>
          <cell r="C1807" t="str">
            <v>CY</v>
          </cell>
          <cell r="D1807" t="str">
            <v>ROCK CHANNEL PROTECTION, TYPE D WITHOUT FILTER</v>
          </cell>
          <cell r="F1807">
            <v>0</v>
          </cell>
          <cell r="G1807"/>
        </row>
        <row r="1808">
          <cell r="A1808" t="str">
            <v>601E34301</v>
          </cell>
          <cell r="B1808"/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  <cell r="G1808"/>
        </row>
        <row r="1809">
          <cell r="A1809" t="str">
            <v>601E34400</v>
          </cell>
          <cell r="B1809"/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B1810"/>
          <cell r="C1810" t="str">
            <v>CY</v>
          </cell>
          <cell r="D1810" t="str">
            <v>ROCK CHANNEL PROTECTION, WITH GROUT, AS PER PLAN</v>
          </cell>
          <cell r="F1810">
            <v>0</v>
          </cell>
          <cell r="G1810"/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  <cell r="G1811"/>
        </row>
        <row r="1812">
          <cell r="A1812" t="str">
            <v>601E35000</v>
          </cell>
          <cell r="B1812"/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B1813"/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B1814"/>
          <cell r="C1814" t="str">
            <v>FT</v>
          </cell>
          <cell r="D1814" t="str">
            <v>PAVED GUTTER, TYPE 1-2</v>
          </cell>
          <cell r="F1814">
            <v>0</v>
          </cell>
          <cell r="G1814"/>
        </row>
        <row r="1815">
          <cell r="A1815" t="str">
            <v>601E37501</v>
          </cell>
          <cell r="B1815"/>
          <cell r="C1815" t="str">
            <v>FT</v>
          </cell>
          <cell r="D1815" t="str">
            <v>PAVED GUTTER, TYPE 1-2, AS PER PLAN</v>
          </cell>
          <cell r="F1815">
            <v>0</v>
          </cell>
          <cell r="G1815"/>
        </row>
        <row r="1816">
          <cell r="A1816" t="str">
            <v>601E38000</v>
          </cell>
          <cell r="B1816"/>
          <cell r="C1816" t="str">
            <v>FT</v>
          </cell>
          <cell r="D1816" t="str">
            <v>PAVED GUTTER, TYPE 1-4</v>
          </cell>
          <cell r="F1816">
            <v>0</v>
          </cell>
          <cell r="G1816"/>
        </row>
        <row r="1817">
          <cell r="A1817" t="str">
            <v>601E38001</v>
          </cell>
          <cell r="B1817"/>
          <cell r="C1817" t="str">
            <v>FT</v>
          </cell>
          <cell r="D1817" t="str">
            <v>PAVED GUTTER, TYPE 1-4, AS PER PLAN</v>
          </cell>
          <cell r="F1817">
            <v>0</v>
          </cell>
          <cell r="G1817"/>
        </row>
        <row r="1818">
          <cell r="A1818" t="str">
            <v>601E38100</v>
          </cell>
          <cell r="B1818"/>
          <cell r="C1818" t="str">
            <v>FT</v>
          </cell>
          <cell r="D1818" t="str">
            <v>PAVED GUTTER, TYPE 1-6</v>
          </cell>
          <cell r="F1818">
            <v>0</v>
          </cell>
          <cell r="G1818"/>
        </row>
        <row r="1819">
          <cell r="A1819" t="str">
            <v>601E38101</v>
          </cell>
          <cell r="B1819"/>
          <cell r="C1819" t="str">
            <v>FT</v>
          </cell>
          <cell r="D1819" t="str">
            <v>PAVED GUTTER, TYPE 1-6, AS PER PLAN</v>
          </cell>
          <cell r="F1819">
            <v>0</v>
          </cell>
          <cell r="G1819"/>
        </row>
        <row r="1820">
          <cell r="A1820" t="str">
            <v>601E38110</v>
          </cell>
          <cell r="B1820"/>
          <cell r="C1820" t="str">
            <v>FT</v>
          </cell>
          <cell r="D1820" t="str">
            <v>PAVED GUTTER, TYPE 1-8</v>
          </cell>
          <cell r="F1820">
            <v>0</v>
          </cell>
          <cell r="G1820"/>
        </row>
        <row r="1821">
          <cell r="A1821" t="str">
            <v>601E38400</v>
          </cell>
          <cell r="B1821"/>
          <cell r="C1821" t="str">
            <v>FT</v>
          </cell>
          <cell r="D1821" t="str">
            <v>PAVED GUTTER, TYPE 2</v>
          </cell>
          <cell r="F1821">
            <v>0</v>
          </cell>
          <cell r="G1821"/>
        </row>
        <row r="1822">
          <cell r="A1822" t="str">
            <v>601E38401</v>
          </cell>
          <cell r="B1822"/>
          <cell r="C1822" t="str">
            <v>FT</v>
          </cell>
          <cell r="D1822" t="str">
            <v>PAVED GUTTER, TYPE 2, AS PER PLAN</v>
          </cell>
          <cell r="F1822">
            <v>0</v>
          </cell>
          <cell r="G1822"/>
        </row>
        <row r="1823">
          <cell r="A1823" t="str">
            <v>601E38500</v>
          </cell>
          <cell r="B1823"/>
          <cell r="C1823" t="str">
            <v>FT</v>
          </cell>
          <cell r="D1823" t="str">
            <v>PAVED GUTTER, TYPE 3</v>
          </cell>
          <cell r="F1823">
            <v>0</v>
          </cell>
          <cell r="G1823"/>
        </row>
        <row r="1824">
          <cell r="A1824" t="str">
            <v>601E38501</v>
          </cell>
          <cell r="B1824"/>
          <cell r="C1824" t="str">
            <v>FT</v>
          </cell>
          <cell r="D1824" t="str">
            <v>PAVED GUTTER, TYPE 3, AS PER PLAN</v>
          </cell>
          <cell r="F1824">
            <v>0</v>
          </cell>
          <cell r="G1824"/>
        </row>
        <row r="1825">
          <cell r="A1825" t="str">
            <v>601E39000</v>
          </cell>
          <cell r="B1825"/>
          <cell r="C1825" t="str">
            <v>FT</v>
          </cell>
          <cell r="D1825" t="str">
            <v>PAVED GUTTER, TYPE 4</v>
          </cell>
          <cell r="F1825">
            <v>0</v>
          </cell>
          <cell r="G1825"/>
        </row>
        <row r="1826">
          <cell r="A1826" t="str">
            <v>601E39001</v>
          </cell>
          <cell r="B1826"/>
          <cell r="C1826" t="str">
            <v>FT</v>
          </cell>
          <cell r="D1826" t="str">
            <v>PAVED GUTTER, TYPE 4, AS PER PLAN</v>
          </cell>
          <cell r="F1826">
            <v>0</v>
          </cell>
          <cell r="G1826"/>
        </row>
        <row r="1827">
          <cell r="A1827" t="str">
            <v>601E39500</v>
          </cell>
          <cell r="B1827"/>
          <cell r="C1827" t="str">
            <v>FT</v>
          </cell>
          <cell r="D1827" t="str">
            <v>PAVED GUTTER, TYPE 5</v>
          </cell>
          <cell r="F1827">
            <v>0</v>
          </cell>
          <cell r="G1827"/>
        </row>
        <row r="1828">
          <cell r="A1828" t="str">
            <v>601E39501</v>
          </cell>
          <cell r="B1828"/>
          <cell r="C1828" t="str">
            <v>FT</v>
          </cell>
          <cell r="D1828" t="str">
            <v>PAVED GUTTER, TYPE 5, AS PER PLAN</v>
          </cell>
          <cell r="F1828">
            <v>0</v>
          </cell>
          <cell r="G1828"/>
        </row>
        <row r="1829">
          <cell r="A1829" t="str">
            <v>601E40000</v>
          </cell>
          <cell r="B1829"/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B1830"/>
          <cell r="C1830" t="str">
            <v>SY</v>
          </cell>
          <cell r="D1830" t="str">
            <v>INFILTRATION BASIN FILTER</v>
          </cell>
          <cell r="F1830">
            <v>0</v>
          </cell>
          <cell r="G1830"/>
        </row>
        <row r="1831">
          <cell r="A1831" t="str">
            <v>601E45030</v>
          </cell>
          <cell r="B1831"/>
          <cell r="C1831" t="str">
            <v>SY</v>
          </cell>
          <cell r="D1831" t="str">
            <v>DETENTION BASIN FILTER</v>
          </cell>
          <cell r="F1831">
            <v>0</v>
          </cell>
          <cell r="G1831"/>
        </row>
        <row r="1832">
          <cell r="A1832" t="str">
            <v>601E45040</v>
          </cell>
          <cell r="B1832"/>
          <cell r="C1832" t="str">
            <v>CY</v>
          </cell>
          <cell r="D1832" t="str">
            <v>INFILTRATION TRENCH FILTER</v>
          </cell>
          <cell r="F1832">
            <v>0</v>
          </cell>
          <cell r="G1832"/>
        </row>
        <row r="1833">
          <cell r="A1833" t="str">
            <v>601E45050</v>
          </cell>
          <cell r="B1833"/>
          <cell r="C1833" t="str">
            <v>CY</v>
          </cell>
          <cell r="D1833" t="str">
            <v>BIORETENTION CELL</v>
          </cell>
          <cell r="F1833">
            <v>0</v>
          </cell>
          <cell r="G1833"/>
        </row>
        <row r="1834">
          <cell r="A1834" t="str">
            <v>601E51000</v>
          </cell>
          <cell r="B1834"/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B1835"/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B1836"/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B1837"/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B1838"/>
          <cell r="C1838" t="str">
            <v>CY</v>
          </cell>
          <cell r="D1838" t="str">
            <v>BRICK MASONRY</v>
          </cell>
          <cell r="F1838">
            <v>0</v>
          </cell>
          <cell r="G1838"/>
        </row>
        <row r="1839">
          <cell r="A1839" t="str">
            <v>602E10001</v>
          </cell>
          <cell r="B1839"/>
          <cell r="C1839" t="str">
            <v>CY</v>
          </cell>
          <cell r="D1839" t="str">
            <v>BRICK MASONRY, AS PER PLAN</v>
          </cell>
          <cell r="F1839">
            <v>0</v>
          </cell>
          <cell r="G1839"/>
        </row>
        <row r="1840">
          <cell r="A1840" t="str">
            <v>602E15000</v>
          </cell>
          <cell r="B1840"/>
          <cell r="C1840" t="str">
            <v>CY</v>
          </cell>
          <cell r="D1840" t="str">
            <v>BLOCK MASONRY</v>
          </cell>
          <cell r="F1840">
            <v>0</v>
          </cell>
          <cell r="G1840"/>
        </row>
        <row r="1841">
          <cell r="A1841" t="str">
            <v>602E15001</v>
          </cell>
          <cell r="B1841"/>
          <cell r="C1841" t="str">
            <v>CY</v>
          </cell>
          <cell r="D1841" t="str">
            <v>BLOCK MASONRY, AS PER PLAN</v>
          </cell>
          <cell r="F1841">
            <v>0</v>
          </cell>
          <cell r="G1841"/>
        </row>
        <row r="1842">
          <cell r="A1842" t="str">
            <v>602E20000</v>
          </cell>
          <cell r="B1842"/>
          <cell r="C1842" t="str">
            <v>CY</v>
          </cell>
          <cell r="D1842" t="str">
            <v>CONCRETE MASONRY</v>
          </cell>
          <cell r="F1842">
            <v>0</v>
          </cell>
          <cell r="G1842"/>
        </row>
        <row r="1843">
          <cell r="A1843" t="str">
            <v>602E20001</v>
          </cell>
          <cell r="B1843"/>
          <cell r="C1843" t="str">
            <v>CY</v>
          </cell>
          <cell r="D1843" t="str">
            <v>CONCRETE MASONRY, AS PER PLAN</v>
          </cell>
          <cell r="F1843">
            <v>0</v>
          </cell>
          <cell r="G1843"/>
        </row>
        <row r="1844">
          <cell r="A1844" t="str">
            <v>602E97000</v>
          </cell>
          <cell r="B1844"/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B1845"/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B1846"/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B1847"/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B1848"/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B1849"/>
          <cell r="C1849" t="str">
            <v>FT</v>
          </cell>
          <cell r="D1849" t="str">
            <v>4" SHALLOW PIPE UNDERDRAINS</v>
          </cell>
          <cell r="F1849">
            <v>0</v>
          </cell>
          <cell r="G1849"/>
        </row>
        <row r="1850">
          <cell r="A1850" t="str">
            <v>605E05101</v>
          </cell>
          <cell r="B1850"/>
          <cell r="C1850" t="str">
            <v>FT</v>
          </cell>
          <cell r="D1850" t="str">
            <v>4" SHALLOW PIPE UNDERDRAINS, AS PER PLAN</v>
          </cell>
          <cell r="F1850">
            <v>0</v>
          </cell>
          <cell r="G1850"/>
        </row>
        <row r="1851">
          <cell r="A1851" t="str">
            <v>605E05110</v>
          </cell>
          <cell r="B1851"/>
          <cell r="C1851" t="str">
            <v>FT</v>
          </cell>
          <cell r="D1851" t="str">
            <v>4" SHALLOW PIPE UNDERDRAINS WITH GEOTEXTILE FABRIC</v>
          </cell>
          <cell r="F1851">
            <v>0</v>
          </cell>
          <cell r="G1851"/>
        </row>
        <row r="1852">
          <cell r="A1852" t="str">
            <v>605E05111</v>
          </cell>
          <cell r="B1852"/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  <cell r="G1852"/>
        </row>
        <row r="1853">
          <cell r="A1853" t="str">
            <v>605E05150</v>
          </cell>
          <cell r="B1853"/>
          <cell r="C1853" t="str">
            <v>FT</v>
          </cell>
          <cell r="D1853" t="str">
            <v>4" DEEP PIPE UNDERDRAINS</v>
          </cell>
          <cell r="F1853">
            <v>0</v>
          </cell>
          <cell r="G1853"/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  <cell r="G1854"/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  <cell r="G1855"/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  <cell r="G1856"/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  <cell r="G1857"/>
        </row>
        <row r="1858">
          <cell r="A1858" t="str">
            <v>605E05211</v>
          </cell>
          <cell r="B1858"/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  <cell r="G1858"/>
        </row>
        <row r="1859">
          <cell r="A1859" t="str">
            <v>605E05220</v>
          </cell>
          <cell r="B1859"/>
          <cell r="C1859" t="str">
            <v>FT</v>
          </cell>
          <cell r="D1859" t="str">
            <v>4" ROCK CUT UNDERDRAINS</v>
          </cell>
          <cell r="F1859">
            <v>0</v>
          </cell>
          <cell r="G1859"/>
        </row>
        <row r="1860">
          <cell r="A1860" t="str">
            <v>605E05221</v>
          </cell>
          <cell r="B1860"/>
          <cell r="C1860" t="str">
            <v>FT</v>
          </cell>
          <cell r="D1860" t="str">
            <v>4" ROCK CUT UNDERDRAINS, AS PER PLAN</v>
          </cell>
          <cell r="F1860">
            <v>0</v>
          </cell>
          <cell r="G1860"/>
        </row>
        <row r="1861">
          <cell r="A1861" t="str">
            <v>605E05230</v>
          </cell>
          <cell r="B1861"/>
          <cell r="C1861" t="str">
            <v>FT</v>
          </cell>
          <cell r="D1861" t="str">
            <v>4" ROCK CUT UNDERDRAINS WITH GEOTEXTILE FABRIC</v>
          </cell>
          <cell r="F1861">
            <v>0</v>
          </cell>
          <cell r="G1861"/>
        </row>
        <row r="1862">
          <cell r="A1862" t="str">
            <v>605E05231</v>
          </cell>
          <cell r="B1862"/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  <cell r="G1862"/>
        </row>
        <row r="1863">
          <cell r="A1863" t="str">
            <v>605E06000</v>
          </cell>
          <cell r="B1863"/>
          <cell r="C1863" t="str">
            <v>FT</v>
          </cell>
          <cell r="D1863" t="str">
            <v>4" BASE PIPE UNDERDRAINS</v>
          </cell>
          <cell r="F1863">
            <v>0</v>
          </cell>
          <cell r="G1863"/>
        </row>
        <row r="1864">
          <cell r="A1864" t="str">
            <v>605E06001</v>
          </cell>
          <cell r="B1864"/>
          <cell r="C1864" t="str">
            <v>FT</v>
          </cell>
          <cell r="D1864" t="str">
            <v>4" BASE PIPE UNDERDRAINS, AS PER PLAN</v>
          </cell>
          <cell r="F1864">
            <v>0</v>
          </cell>
          <cell r="G1864"/>
        </row>
        <row r="1865">
          <cell r="A1865" t="str">
            <v>605E06020</v>
          </cell>
          <cell r="B1865"/>
          <cell r="C1865" t="str">
            <v>FT</v>
          </cell>
          <cell r="D1865" t="str">
            <v>4" BASE PIPE UNDERDRAINS WITH GEOTEXTILE FABRIC</v>
          </cell>
          <cell r="F1865">
            <v>0</v>
          </cell>
          <cell r="G1865"/>
        </row>
        <row r="1866">
          <cell r="A1866" t="str">
            <v>605E06021</v>
          </cell>
          <cell r="B1866"/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  <cell r="G1866"/>
        </row>
        <row r="1867">
          <cell r="A1867" t="str">
            <v>605E11000</v>
          </cell>
          <cell r="B1867"/>
          <cell r="C1867" t="str">
            <v>FT</v>
          </cell>
          <cell r="D1867" t="str">
            <v>6" CONSTRUCTION UNDERDRAINS</v>
          </cell>
          <cell r="F1867">
            <v>0</v>
          </cell>
          <cell r="G1867"/>
        </row>
        <row r="1868">
          <cell r="A1868" t="str">
            <v>605E11001</v>
          </cell>
          <cell r="B1868"/>
          <cell r="C1868" t="str">
            <v>FT</v>
          </cell>
          <cell r="D1868" t="str">
            <v>6" CONSTRUCTION UNDERDRAINS, AS PER PLAN</v>
          </cell>
          <cell r="F1868">
            <v>0</v>
          </cell>
          <cell r="G1868"/>
        </row>
        <row r="1869">
          <cell r="A1869" t="str">
            <v>605E11100</v>
          </cell>
          <cell r="B1869"/>
          <cell r="C1869" t="str">
            <v>FT</v>
          </cell>
          <cell r="D1869" t="str">
            <v>6" SHALLOW PIPE UNDERDRAINS</v>
          </cell>
          <cell r="F1869">
            <v>0</v>
          </cell>
          <cell r="G1869"/>
        </row>
        <row r="1870">
          <cell r="A1870" t="str">
            <v>605E11101</v>
          </cell>
          <cell r="B1870"/>
          <cell r="C1870" t="str">
            <v>FT</v>
          </cell>
          <cell r="D1870" t="str">
            <v>6" SHALLOW PIPE UNDERDRAINS, AS PER PLAN</v>
          </cell>
          <cell r="F1870">
            <v>0</v>
          </cell>
          <cell r="G1870"/>
        </row>
        <row r="1871">
          <cell r="A1871" t="str">
            <v>605E11110</v>
          </cell>
          <cell r="B1871"/>
          <cell r="C1871" t="str">
            <v>FT</v>
          </cell>
          <cell r="D1871" t="str">
            <v>6" SHALLOW PIPE UNDERDRAINS WITH GEOTEXTILE FABRIC</v>
          </cell>
          <cell r="F1871">
            <v>0</v>
          </cell>
          <cell r="G1871"/>
        </row>
        <row r="1872">
          <cell r="A1872" t="str">
            <v>605E11111</v>
          </cell>
          <cell r="B1872"/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  <cell r="G1872"/>
        </row>
        <row r="1873">
          <cell r="A1873" t="str">
            <v>605E12200</v>
          </cell>
          <cell r="B1873"/>
          <cell r="C1873" t="str">
            <v>FT</v>
          </cell>
          <cell r="D1873" t="str">
            <v>6" DEEP PIPE UNDERDRAINS</v>
          </cell>
          <cell r="F1873">
            <v>0</v>
          </cell>
          <cell r="G1873"/>
        </row>
        <row r="1874">
          <cell r="A1874" t="str">
            <v>605E12201</v>
          </cell>
          <cell r="B1874"/>
          <cell r="C1874" t="str">
            <v>FT</v>
          </cell>
          <cell r="D1874" t="str">
            <v>6" DEEP PIPE UNDERDRAINS, AS PER PLAN</v>
          </cell>
          <cell r="F1874">
            <v>0</v>
          </cell>
          <cell r="G1874"/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  <cell r="G1875"/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  <cell r="G1876"/>
        </row>
        <row r="1877">
          <cell r="A1877" t="str">
            <v>605E13300</v>
          </cell>
          <cell r="B1877"/>
          <cell r="C1877" t="str">
            <v>FT</v>
          </cell>
          <cell r="D1877" t="str">
            <v>6" UNCLASSIFIED PIPE UNDERDRAINS</v>
          </cell>
          <cell r="F1877">
            <v>0</v>
          </cell>
          <cell r="G1877"/>
        </row>
        <row r="1878">
          <cell r="A1878" t="str">
            <v>605E13301</v>
          </cell>
          <cell r="B1878"/>
          <cell r="C1878" t="str">
            <v>FT</v>
          </cell>
          <cell r="D1878" t="str">
            <v>6" UNCLASSIFIED PIPE UNDERDRAINS, AS PER PLAN</v>
          </cell>
          <cell r="F1878">
            <v>0</v>
          </cell>
          <cell r="G1878"/>
        </row>
        <row r="1879">
          <cell r="A1879" t="str">
            <v>605E13402</v>
          </cell>
          <cell r="B1879"/>
          <cell r="C1879" t="str">
            <v>FT</v>
          </cell>
          <cell r="D1879" t="str">
            <v>6" UNCLASSIFIED PIPE UNDERDRAINS FOR SPRINGS</v>
          </cell>
          <cell r="F1879">
            <v>0</v>
          </cell>
          <cell r="G1879"/>
        </row>
        <row r="1880">
          <cell r="A1880" t="str">
            <v>605E13403</v>
          </cell>
          <cell r="B1880"/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  <cell r="G1880"/>
        </row>
        <row r="1881">
          <cell r="A1881" t="str">
            <v>605E13410</v>
          </cell>
          <cell r="B1881"/>
          <cell r="C1881" t="str">
            <v>FT</v>
          </cell>
          <cell r="D1881" t="str">
            <v>6" UNCLASSIFIED PIPE UNDERDRAINS WITH GEOTEXTILE FABRIC</v>
          </cell>
          <cell r="F1881">
            <v>0</v>
          </cell>
          <cell r="G1881"/>
        </row>
        <row r="1882">
          <cell r="A1882" t="str">
            <v>605E13411</v>
          </cell>
          <cell r="B1882"/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  <cell r="G1882"/>
        </row>
        <row r="1883">
          <cell r="A1883" t="str">
            <v>605E13500</v>
          </cell>
          <cell r="B1883"/>
          <cell r="C1883" t="str">
            <v>FT</v>
          </cell>
          <cell r="D1883" t="str">
            <v>6" ROCK CUT UNDERDRAINS</v>
          </cell>
          <cell r="F1883">
            <v>0</v>
          </cell>
          <cell r="G1883"/>
        </row>
        <row r="1884">
          <cell r="A1884" t="str">
            <v>605E13501</v>
          </cell>
          <cell r="B1884"/>
          <cell r="C1884" t="str">
            <v>FT</v>
          </cell>
          <cell r="D1884" t="str">
            <v>6" ROCK CUT UNDERDRAINS, AS PER PLAN</v>
          </cell>
          <cell r="F1884">
            <v>0</v>
          </cell>
          <cell r="G1884"/>
        </row>
        <row r="1885">
          <cell r="A1885" t="str">
            <v>605E13510</v>
          </cell>
          <cell r="B1885"/>
          <cell r="C1885" t="str">
            <v>FT</v>
          </cell>
          <cell r="D1885" t="str">
            <v>6" ROCK CUT UNDERDRAINS WITH GEOTEXTILE FABRIC</v>
          </cell>
          <cell r="F1885">
            <v>0</v>
          </cell>
          <cell r="G1885"/>
        </row>
        <row r="1886">
          <cell r="A1886" t="str">
            <v>605E14000</v>
          </cell>
          <cell r="B1886"/>
          <cell r="C1886" t="str">
            <v>FT</v>
          </cell>
          <cell r="D1886" t="str">
            <v>6" BASE PIPE UNDERDRAINS</v>
          </cell>
          <cell r="F1886">
            <v>0</v>
          </cell>
          <cell r="G1886"/>
        </row>
        <row r="1887">
          <cell r="A1887" t="str">
            <v>605E14001</v>
          </cell>
          <cell r="B1887"/>
          <cell r="C1887" t="str">
            <v>FT</v>
          </cell>
          <cell r="D1887" t="str">
            <v>6" BASE PIPE UNDERDRAINS, AS PER PLAN</v>
          </cell>
          <cell r="F1887">
            <v>0</v>
          </cell>
          <cell r="G1887"/>
        </row>
        <row r="1888">
          <cell r="A1888" t="str">
            <v>605E14020</v>
          </cell>
          <cell r="B1888"/>
          <cell r="C1888" t="str">
            <v>FT</v>
          </cell>
          <cell r="D1888" t="str">
            <v>6" BASE PIPE UNDERDRAINS WITH GEOTEXTILE FABRIC</v>
          </cell>
          <cell r="F1888">
            <v>0</v>
          </cell>
          <cell r="G1888"/>
        </row>
        <row r="1889">
          <cell r="A1889" t="str">
            <v>605E14021</v>
          </cell>
          <cell r="B1889"/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  <cell r="G1889"/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  <cell r="G1890"/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  <cell r="G1891"/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  <cell r="G1892"/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  <cell r="G1893"/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  <cell r="G1894"/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  <cell r="G1895"/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  <cell r="G1898"/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  <cell r="G1899"/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  <cell r="G1900"/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  <cell r="G1901"/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  <cell r="G1902"/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  <cell r="G1908"/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  <cell r="G1909"/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  <cell r="G1928"/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  <cell r="G1929"/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  <cell r="G1930"/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  <cell r="G1931"/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  <cell r="G1932"/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  <cell r="G1933"/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  <cell r="G1934"/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  <cell r="G1935"/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  <cell r="G1936"/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  <cell r="G1937"/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  <cell r="G1938"/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  <cell r="G1939"/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  <cell r="G1940"/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  <cell r="G1941"/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  <cell r="G1944"/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  <cell r="G1945"/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  <cell r="G1946"/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  <cell r="G1947"/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  <cell r="G1948"/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  <cell r="G1949"/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  <cell r="G1957"/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  <cell r="G1958"/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  <cell r="G1961"/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  <cell r="G1962"/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  <cell r="G1965"/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  <cell r="G1966"/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  <cell r="G1967"/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  <cell r="G1968"/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  <cell r="G1969"/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  <cell r="G1970"/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  <cell r="G1971"/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  <cell r="G1972"/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  <cell r="G1977"/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  <cell r="G1978"/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  <cell r="G1983"/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  <cell r="G1984"/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  <cell r="G1985"/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  <cell r="G1986"/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  <cell r="G1989"/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  <cell r="G1990"/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  <cell r="G1991"/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  <cell r="G1992"/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  <cell r="G1993"/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  <cell r="G1994"/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  <cell r="G1995"/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  <cell r="G1996"/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  <cell r="G1997"/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  <cell r="G1998"/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  <cell r="G1999"/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  <cell r="G2000"/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  <cell r="G2001"/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  <cell r="G2006"/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  <cell r="G2007"/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  <cell r="G2008"/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  <cell r="G2010"/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  <cell r="G2017"/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  <cell r="G2018"/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  <cell r="G2019"/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  <cell r="G2020"/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B2022"/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B2023"/>
          <cell r="C2023" t="str">
            <v>EACH</v>
          </cell>
          <cell r="D2023" t="str">
            <v>ANCHOR ASSEMBLY REBUILT, MGS TYPE A</v>
          </cell>
          <cell r="F2023">
            <v>0</v>
          </cell>
          <cell r="G2023"/>
        </row>
        <row r="2024">
          <cell r="A2024" t="str">
            <v>606E27811</v>
          </cell>
          <cell r="B2024"/>
          <cell r="C2024" t="str">
            <v>EACH</v>
          </cell>
          <cell r="D2024" t="str">
            <v>ANCHOR ASSEMBLY REBUILT, MGS TYPE A, AS PER PLAN</v>
          </cell>
          <cell r="F2024">
            <v>0</v>
          </cell>
          <cell r="G2024"/>
        </row>
        <row r="2025">
          <cell r="A2025" t="str">
            <v>606E27840</v>
          </cell>
          <cell r="B2025"/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B2026"/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B2027"/>
          <cell r="C2027" t="str">
            <v>EACH</v>
          </cell>
          <cell r="D2027" t="str">
            <v>ANCHOR ASSEMBLY REBUILT, MGS TYPE B</v>
          </cell>
          <cell r="F2027">
            <v>0</v>
          </cell>
          <cell r="G2027"/>
        </row>
        <row r="2028">
          <cell r="A2028" t="str">
            <v>606E27847</v>
          </cell>
          <cell r="B2028"/>
          <cell r="C2028" t="str">
            <v>EACH</v>
          </cell>
          <cell r="D2028" t="str">
            <v>ANCHOR ASSEMBLY REBUILT, MGS TYPE B, AS PER PLAN</v>
          </cell>
          <cell r="F2028">
            <v>0</v>
          </cell>
          <cell r="G2028"/>
        </row>
        <row r="2029">
          <cell r="A2029" t="str">
            <v>606E27850</v>
          </cell>
          <cell r="B2029"/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B2030"/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B2031"/>
          <cell r="C2031" t="str">
            <v>EACH</v>
          </cell>
          <cell r="D2031" t="str">
            <v>ANCHOR ASSEMBLY REBUILT, MGS TYPE E</v>
          </cell>
          <cell r="F2031">
            <v>0</v>
          </cell>
          <cell r="G2031"/>
        </row>
        <row r="2032">
          <cell r="A2032" t="str">
            <v>606E27861</v>
          </cell>
          <cell r="B2032"/>
          <cell r="C2032" t="str">
            <v>EACH</v>
          </cell>
          <cell r="D2032" t="str">
            <v>ANCHOR ASSEMBLY REBUILT, MGS TYPE E, AS PER PLAN</v>
          </cell>
          <cell r="F2032">
            <v>0</v>
          </cell>
          <cell r="G2032"/>
        </row>
        <row r="2033">
          <cell r="A2033" t="str">
            <v>606E27900</v>
          </cell>
          <cell r="B2033"/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B2034"/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B2035"/>
          <cell r="C2035" t="str">
            <v>EACH</v>
          </cell>
          <cell r="D2035" t="str">
            <v>ANCHOR ASSEMBLY REBUILT, MGS TYPE T</v>
          </cell>
          <cell r="F2035">
            <v>0</v>
          </cell>
          <cell r="G2035"/>
        </row>
        <row r="2036">
          <cell r="A2036" t="str">
            <v>606E27911</v>
          </cell>
          <cell r="B2036"/>
          <cell r="C2036" t="str">
            <v>EACH</v>
          </cell>
          <cell r="D2036" t="str">
            <v>ANCHOR ASSEMBLY REBUILT, MGS TYPE T, AS PER PLAN</v>
          </cell>
          <cell r="F2036">
            <v>0</v>
          </cell>
          <cell r="G2036"/>
        </row>
        <row r="2037">
          <cell r="A2037" t="str">
            <v>606E28000</v>
          </cell>
          <cell r="B2037"/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B2038"/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B2039"/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B2040"/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B2041"/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B2042"/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B2043"/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B2044"/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B2045"/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B2046"/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B2047"/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B2048"/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B2049"/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B2050"/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B2051"/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B2052"/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B2053"/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B2054"/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B2055"/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B2056"/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B2057"/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B2058"/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B2059"/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B2060"/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B2061"/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B2062"/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B2063"/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B2064"/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B2065"/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B2066"/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B2067"/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B2068"/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B2069"/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B2070"/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B2071"/>
          <cell r="C2071" t="str">
            <v>EACH</v>
          </cell>
          <cell r="D2071" t="str">
            <v>MGS BRIDGE TERMINAL ASSEMBLY, TYPE TST-2</v>
          </cell>
          <cell r="F2071">
            <v>0</v>
          </cell>
          <cell r="G2071"/>
        </row>
        <row r="2072">
          <cell r="A2072" t="str">
            <v>606E34601</v>
          </cell>
          <cell r="B2072"/>
          <cell r="C2072" t="str">
            <v>EACH</v>
          </cell>
          <cell r="D2072" t="str">
            <v>MGS BRIDGE TERMINAL ASSEMBLY, TYPE TST-2, AS PER PLAN</v>
          </cell>
          <cell r="F2072">
            <v>0</v>
          </cell>
          <cell r="G2072"/>
        </row>
        <row r="2073">
          <cell r="A2073" t="str">
            <v>606E35000</v>
          </cell>
          <cell r="B2073"/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B2074"/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B2075"/>
          <cell r="C2075" t="str">
            <v>EACH</v>
          </cell>
          <cell r="D2075" t="str">
            <v>MGS BRIDGE TERMINAL ASSEMBLY, TYPE 1</v>
          </cell>
          <cell r="F2075">
            <v>0</v>
          </cell>
          <cell r="G2075"/>
        </row>
        <row r="2076">
          <cell r="A2076" t="str">
            <v>606E35003</v>
          </cell>
          <cell r="B2076"/>
          <cell r="C2076" t="str">
            <v>EACH</v>
          </cell>
          <cell r="D2076" t="str">
            <v>MGS BRIDGE TERMINAL ASSEMBLY, TYPE 1, AS PER PLAN</v>
          </cell>
          <cell r="F2076">
            <v>0</v>
          </cell>
          <cell r="G2076"/>
        </row>
        <row r="2077">
          <cell r="A2077" t="str">
            <v>606E35004</v>
          </cell>
          <cell r="B2077"/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B2078"/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B2079"/>
          <cell r="C2079" t="str">
            <v>EACH</v>
          </cell>
          <cell r="D2079" t="str">
            <v>MGS BRIDGE TERMINAL ASSEMBLY, TYPE 1, BARRIER DESIGN</v>
          </cell>
          <cell r="F2079">
            <v>0</v>
          </cell>
          <cell r="G2079"/>
        </row>
        <row r="2080">
          <cell r="A2080" t="str">
            <v>606E35007</v>
          </cell>
          <cell r="B2080"/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  <cell r="G2080"/>
        </row>
        <row r="2081">
          <cell r="A2081" t="str">
            <v>606E35008</v>
          </cell>
          <cell r="B2081"/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  <cell r="G2081"/>
        </row>
        <row r="2082">
          <cell r="A2082" t="str">
            <v>606E35009</v>
          </cell>
          <cell r="B2082"/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  <cell r="G2082"/>
        </row>
        <row r="2083">
          <cell r="A2083" t="str">
            <v>606E35010</v>
          </cell>
          <cell r="B2083"/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B2084"/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B2085"/>
          <cell r="C2085" t="str">
            <v>EACH</v>
          </cell>
          <cell r="D2085" t="str">
            <v>MGS BRIDGE TERMINAL ASSEMBLY REBUILT, TYPE 1</v>
          </cell>
          <cell r="F2085">
            <v>0</v>
          </cell>
          <cell r="G2085"/>
        </row>
        <row r="2086">
          <cell r="A2086" t="str">
            <v>606E35013</v>
          </cell>
          <cell r="B2086"/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  <cell r="G2086"/>
        </row>
        <row r="2087">
          <cell r="A2087" t="str">
            <v>606E35020</v>
          </cell>
          <cell r="B2087"/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B2088"/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B2089"/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B2090"/>
          <cell r="C2090" t="str">
            <v>EACH</v>
          </cell>
          <cell r="D2090" t="str">
            <v>MGS BRIDGE TERMINAL ASSEMBLY, TYPE 2</v>
          </cell>
          <cell r="F2090">
            <v>0</v>
          </cell>
          <cell r="G2090"/>
        </row>
        <row r="2091">
          <cell r="A2091" t="str">
            <v>606E35103</v>
          </cell>
          <cell r="B2091"/>
          <cell r="C2091" t="str">
            <v>EACH</v>
          </cell>
          <cell r="D2091" t="str">
            <v>MGS BRIDGE TERMINAL ASSEMBLY, TYPE 2, AS PER PLAN</v>
          </cell>
          <cell r="F2091">
            <v>0</v>
          </cell>
          <cell r="G2091"/>
        </row>
        <row r="2092">
          <cell r="A2092" t="str">
            <v>606E35110</v>
          </cell>
          <cell r="B2092"/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B2093"/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B2094"/>
          <cell r="C2094" t="str">
            <v>EACH</v>
          </cell>
          <cell r="D2094" t="str">
            <v>MGS BRIDGE TERMINAL ASSEMBLY REBUILT, TYPE 2</v>
          </cell>
          <cell r="F2094">
            <v>0</v>
          </cell>
          <cell r="G2094"/>
        </row>
        <row r="2095">
          <cell r="A2095" t="str">
            <v>606E35113</v>
          </cell>
          <cell r="B2095"/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  <cell r="G2095"/>
        </row>
        <row r="2096">
          <cell r="A2096" t="str">
            <v>606E35120</v>
          </cell>
          <cell r="B2096"/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B2097"/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B2098"/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B2099"/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B2100"/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B2101"/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B2102"/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B2103"/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B2104"/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B2105"/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B2106"/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B2107"/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  <cell r="G2108"/>
        </row>
        <row r="2109">
          <cell r="A2109" t="str">
            <v>606E39001</v>
          </cell>
          <cell r="B2109"/>
          <cell r="C2109" t="str">
            <v>EACH</v>
          </cell>
          <cell r="D2109" t="str">
            <v>36" CONCRETE ANCHOR REMOVED AND REPLACED, AS PER PLAN</v>
          </cell>
          <cell r="F2109">
            <v>0</v>
          </cell>
          <cell r="G2109"/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  <cell r="G2110"/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  <cell r="G2111"/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  <cell r="G2114"/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  <cell r="G2115"/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  <cell r="G2116"/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  <cell r="G2117"/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  <cell r="G2118"/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  <cell r="G2119"/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  <cell r="G2120"/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  <cell r="G2121"/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  <cell r="G2122"/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  <cell r="G2123"/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  <cell r="G2124"/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  <cell r="G2125"/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  <cell r="G2126"/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  <cell r="G2127"/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  <cell r="G2128"/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  <cell r="G2129"/>
        </row>
        <row r="2130">
          <cell r="A2130" t="str">
            <v>606E60012</v>
          </cell>
          <cell r="B2130"/>
          <cell r="C2130" t="str">
            <v>EACH</v>
          </cell>
          <cell r="D2130" t="str">
            <v>IMPACT ATTENUATOR, TYPE 1 (BIDIRECTIONAL)</v>
          </cell>
          <cell r="F2130">
            <v>0</v>
          </cell>
          <cell r="G2130"/>
        </row>
        <row r="2131">
          <cell r="A2131" t="str">
            <v>606E60013</v>
          </cell>
          <cell r="B2131"/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  <cell r="G2131"/>
        </row>
        <row r="2132">
          <cell r="A2132" t="str">
            <v>606E60022</v>
          </cell>
          <cell r="B2132"/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B2133"/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  <cell r="G2140"/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  <cell r="G2141"/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  <cell r="G2142"/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B2145"/>
          <cell r="C2145" t="str">
            <v>EACH</v>
          </cell>
          <cell r="D2145" t="str">
            <v>THRIE BEAM BULLNOSE</v>
          </cell>
          <cell r="F2145">
            <v>0</v>
          </cell>
          <cell r="G2145"/>
        </row>
        <row r="2146">
          <cell r="A2146" t="str">
            <v>606E70050</v>
          </cell>
          <cell r="B2146"/>
          <cell r="C2146" t="str">
            <v>EACH</v>
          </cell>
          <cell r="D2146" t="str">
            <v>GUARDRAIL REBUILT, THRIE BEAM BULLNOSE</v>
          </cell>
          <cell r="F2146">
            <v>0</v>
          </cell>
          <cell r="G2146"/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  <cell r="G2147"/>
        </row>
        <row r="2148">
          <cell r="A2148" t="str">
            <v>606E71050</v>
          </cell>
          <cell r="B2148"/>
          <cell r="C2148" t="str">
            <v>FT</v>
          </cell>
          <cell r="D2148" t="str">
            <v>GUARDRAIL REBUILT, THRIE BEAM GUARDRAIL</v>
          </cell>
          <cell r="F2148">
            <v>0</v>
          </cell>
          <cell r="G2148"/>
        </row>
        <row r="2149">
          <cell r="A2149" t="str">
            <v>606E98000</v>
          </cell>
          <cell r="B2149"/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B2153"/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B2155"/>
          <cell r="C2155" t="str">
            <v>FT</v>
          </cell>
          <cell r="D2155" t="str">
            <v>FENCE, TYPE 47</v>
          </cell>
          <cell r="F2155">
            <v>0</v>
          </cell>
          <cell r="G2155"/>
        </row>
        <row r="2156">
          <cell r="A2156" t="str">
            <v>607E15001</v>
          </cell>
          <cell r="B2156"/>
          <cell r="C2156" t="str">
            <v>FT</v>
          </cell>
          <cell r="D2156" t="str">
            <v>FENCE, TYPE 47, AS PER PLAN</v>
          </cell>
          <cell r="F2156">
            <v>0</v>
          </cell>
          <cell r="G2156"/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  <cell r="G2157"/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  <cell r="G2158"/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  <cell r="G2159"/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  <cell r="G2160"/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  <cell r="G2161"/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  <cell r="G2162"/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  <cell r="G2163"/>
        </row>
        <row r="2164">
          <cell r="A2164" t="str">
            <v>607E23005</v>
          </cell>
          <cell r="B2164"/>
          <cell r="C2164" t="str">
            <v>FT</v>
          </cell>
          <cell r="D2164" t="str">
            <v>FENCE REBUILT, TYPE CLT, AS PER PLAN</v>
          </cell>
          <cell r="F2164">
            <v>0</v>
          </cell>
          <cell r="G2164"/>
        </row>
        <row r="2165">
          <cell r="A2165" t="str">
            <v>607E23100</v>
          </cell>
          <cell r="B2165"/>
          <cell r="C2165" t="str">
            <v>FT</v>
          </cell>
          <cell r="D2165" t="str">
            <v>FENCE REBUILT</v>
          </cell>
          <cell r="F2165">
            <v>0</v>
          </cell>
          <cell r="G2165"/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  <cell r="G2166"/>
        </row>
        <row r="2167">
          <cell r="A2167" t="str">
            <v>607E30000</v>
          </cell>
          <cell r="B2167"/>
          <cell r="C2167" t="str">
            <v>FT</v>
          </cell>
          <cell r="D2167" t="str">
            <v>FENCE, SNOW</v>
          </cell>
          <cell r="F2167">
            <v>0</v>
          </cell>
          <cell r="G2167"/>
        </row>
        <row r="2168">
          <cell r="A2168" t="str">
            <v>607E30001</v>
          </cell>
          <cell r="B2168"/>
          <cell r="C2168" t="str">
            <v>FT</v>
          </cell>
          <cell r="D2168" t="str">
            <v>FENCE, SNOW, AS PER PLAN</v>
          </cell>
          <cell r="F2168">
            <v>0</v>
          </cell>
          <cell r="G2168"/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  <cell r="G2169"/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  <cell r="G2170"/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  <cell r="G2171"/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  <cell r="G2172"/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  <cell r="G2173"/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  <cell r="G2174"/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  <cell r="G2175"/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  <cell r="G2176"/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  <cell r="G2177"/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  <cell r="G2178"/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  <cell r="G2179"/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  <cell r="G2180"/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  <cell r="G2181"/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  <cell r="G2182"/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  <cell r="G2183"/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  <cell r="G2184"/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  <cell r="G2185"/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  <cell r="G2186"/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  <cell r="G2187"/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  <cell r="G2188"/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  <cell r="G2189"/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  <cell r="G2194"/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  <cell r="G2195"/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  <cell r="G2196"/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  <cell r="G2197"/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  <cell r="G2198"/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  <cell r="G2199"/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  <cell r="G2200"/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  <cell r="G2201"/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  <cell r="G2202"/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  <cell r="G2203"/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  <cell r="G2204"/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  <cell r="G2205"/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  <cell r="G2206"/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  <cell r="G2207"/>
        </row>
        <row r="2208">
          <cell r="A2208" t="str">
            <v>608E20010</v>
          </cell>
          <cell r="B2208"/>
          <cell r="C2208" t="str">
            <v>SF</v>
          </cell>
          <cell r="D2208" t="str">
            <v>3" ASPHALT CONCRETE WALK</v>
          </cell>
          <cell r="F2208">
            <v>0</v>
          </cell>
          <cell r="G2208"/>
        </row>
        <row r="2209">
          <cell r="A2209" t="str">
            <v>608E20011</v>
          </cell>
          <cell r="B2209"/>
          <cell r="C2209" t="str">
            <v>SF</v>
          </cell>
          <cell r="D2209" t="str">
            <v>3" ASPHALT CONCRETE WALK, AS PER PLAN</v>
          </cell>
          <cell r="F2209">
            <v>0</v>
          </cell>
          <cell r="G2209"/>
        </row>
        <row r="2210">
          <cell r="A2210" t="str">
            <v>608E21000</v>
          </cell>
          <cell r="B2210"/>
          <cell r="C2210" t="str">
            <v>SF</v>
          </cell>
          <cell r="D2210" t="str">
            <v>4" ASPHALT CONCRETE WALK</v>
          </cell>
          <cell r="F2210">
            <v>0</v>
          </cell>
          <cell r="G2210"/>
        </row>
        <row r="2211">
          <cell r="A2211" t="str">
            <v>608E21001</v>
          </cell>
          <cell r="B2211"/>
          <cell r="C2211" t="str">
            <v>SF</v>
          </cell>
          <cell r="D2211" t="str">
            <v>4" ASPHALT CONCRETE WALK, AS PER PLAN</v>
          </cell>
          <cell r="F2211">
            <v>0</v>
          </cell>
          <cell r="G2211"/>
        </row>
        <row r="2212">
          <cell r="A2212" t="str">
            <v>608E21200</v>
          </cell>
          <cell r="B2212"/>
          <cell r="C2212" t="str">
            <v>SF</v>
          </cell>
          <cell r="D2212" t="str">
            <v>TEMPORARY ASPHALT CONCRETE WALK</v>
          </cell>
          <cell r="F2212">
            <v>0</v>
          </cell>
          <cell r="G2212"/>
        </row>
        <row r="2213">
          <cell r="A2213" t="str">
            <v>608E21201</v>
          </cell>
          <cell r="B2213"/>
          <cell r="C2213" t="str">
            <v>SF</v>
          </cell>
          <cell r="D2213" t="str">
            <v>TEMPORARY ASPHALT CONCRETE WALK, AS PER PLAN</v>
          </cell>
          <cell r="F2213">
            <v>0</v>
          </cell>
          <cell r="G2213"/>
        </row>
        <row r="2214">
          <cell r="A2214" t="str">
            <v>608E30000</v>
          </cell>
          <cell r="B2214"/>
          <cell r="C2214" t="str">
            <v>SF</v>
          </cell>
          <cell r="D2214" t="str">
            <v>AGGREGATE WALK</v>
          </cell>
          <cell r="F2214">
            <v>0</v>
          </cell>
          <cell r="G2214"/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  <cell r="G2215"/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  <cell r="G2216"/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  <cell r="G2217"/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  <cell r="G2218"/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  <cell r="G2219"/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  <cell r="G2220"/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  <cell r="G2221"/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  <cell r="G2222"/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B2226"/>
          <cell r="C2226" t="str">
            <v>FT</v>
          </cell>
          <cell r="D2226" t="str">
            <v>SANDSTONE CURB</v>
          </cell>
          <cell r="F2226">
            <v>0</v>
          </cell>
          <cell r="G2226"/>
        </row>
        <row r="2227">
          <cell r="A2227" t="str">
            <v>609E00501</v>
          </cell>
          <cell r="B2227"/>
          <cell r="C2227" t="str">
            <v>FT</v>
          </cell>
          <cell r="D2227" t="str">
            <v>SANDSTONE CURB, AS PER PLAN</v>
          </cell>
          <cell r="F2227">
            <v>0</v>
          </cell>
          <cell r="G2227"/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  <cell r="G2228"/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  <cell r="G2229"/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  <cell r="G2230"/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  <cell r="G2231"/>
        </row>
        <row r="2232">
          <cell r="A2232" t="str">
            <v>609E14000</v>
          </cell>
          <cell r="B2232"/>
          <cell r="C2232" t="str">
            <v>FT</v>
          </cell>
          <cell r="D2232" t="str">
            <v>CURB, TYPE 2-A</v>
          </cell>
          <cell r="F2232">
            <v>0</v>
          </cell>
          <cell r="G2232"/>
        </row>
        <row r="2233">
          <cell r="A2233" t="str">
            <v>609E14001</v>
          </cell>
          <cell r="B2233"/>
          <cell r="C2233" t="str">
            <v>FT</v>
          </cell>
          <cell r="D2233" t="str">
            <v>CURB, TYPE 2-A, AS PER PLAN</v>
          </cell>
          <cell r="F2233">
            <v>0</v>
          </cell>
          <cell r="G2233"/>
        </row>
        <row r="2234">
          <cell r="A2234" t="str">
            <v>609E16000</v>
          </cell>
          <cell r="B2234"/>
          <cell r="C2234" t="str">
            <v>FT</v>
          </cell>
          <cell r="D2234" t="str">
            <v>CURB, TYPE 2-B</v>
          </cell>
          <cell r="F2234">
            <v>0</v>
          </cell>
          <cell r="G2234"/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  <cell r="G2235"/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  <cell r="G2236"/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  <cell r="G2237"/>
        </row>
        <row r="2238">
          <cell r="A2238" t="str">
            <v>609E20000</v>
          </cell>
          <cell r="B2238"/>
          <cell r="C2238" t="str">
            <v>FT</v>
          </cell>
          <cell r="D2238" t="str">
            <v>CURB, TYPE 3-A</v>
          </cell>
          <cell r="F2238">
            <v>0</v>
          </cell>
          <cell r="G2238"/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  <cell r="G2239"/>
        </row>
        <row r="2240">
          <cell r="A2240" t="str">
            <v>609E22000</v>
          </cell>
          <cell r="B2240"/>
          <cell r="C2240" t="str">
            <v>FT</v>
          </cell>
          <cell r="D2240" t="str">
            <v>CURB, TYPE 3-B</v>
          </cell>
          <cell r="F2240">
            <v>0</v>
          </cell>
          <cell r="G2240"/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  <cell r="G2241"/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  <cell r="G2242"/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  <cell r="G2243"/>
        </row>
        <row r="2244">
          <cell r="A2244" t="str">
            <v>609E24000</v>
          </cell>
          <cell r="B2244"/>
          <cell r="C2244" t="str">
            <v>FT</v>
          </cell>
          <cell r="D2244" t="str">
            <v>CURB, TYPE 4-A</v>
          </cell>
          <cell r="F2244">
            <v>0</v>
          </cell>
          <cell r="G2244"/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  <cell r="G2245"/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  <cell r="G2246"/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  <cell r="G2247"/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  <cell r="G2248"/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  <cell r="G2249"/>
        </row>
        <row r="2250">
          <cell r="A2250" t="str">
            <v>609E26000</v>
          </cell>
          <cell r="B2250"/>
          <cell r="C2250" t="str">
            <v>FT</v>
          </cell>
          <cell r="D2250" t="str">
            <v>CURB, TYPE 6</v>
          </cell>
          <cell r="F2250">
            <v>0</v>
          </cell>
          <cell r="G2250"/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  <cell r="G2251"/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  <cell r="G2252"/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  <cell r="G2253"/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  <cell r="G2254"/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  <cell r="G2255"/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  <cell r="G2256"/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  <cell r="G2257"/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  <cell r="G2258"/>
        </row>
        <row r="2259">
          <cell r="A2259" t="str">
            <v>609E33001</v>
          </cell>
          <cell r="B2259"/>
          <cell r="C2259" t="str">
            <v>FT</v>
          </cell>
          <cell r="D2259" t="str">
            <v>CURB, TYPE 10, AS PER PLAN</v>
          </cell>
          <cell r="F2259">
            <v>0</v>
          </cell>
          <cell r="G2259"/>
        </row>
        <row r="2260">
          <cell r="A2260" t="str">
            <v>609E33100</v>
          </cell>
          <cell r="B2260"/>
          <cell r="C2260" t="str">
            <v>FT</v>
          </cell>
          <cell r="D2260" t="str">
            <v>CURB, TYPE 10-A</v>
          </cell>
          <cell r="F2260">
            <v>0</v>
          </cell>
          <cell r="G2260"/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  <cell r="G2261"/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  <cell r="G2262"/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  <cell r="G2263"/>
        </row>
        <row r="2264">
          <cell r="A2264" t="str">
            <v>609E50000</v>
          </cell>
          <cell r="B2264"/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B2265"/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B2266"/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B2270"/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B2278"/>
          <cell r="C2278" t="str">
            <v>SY</v>
          </cell>
          <cell r="D2278" t="str">
            <v>4" CONCRETE MEDIAN</v>
          </cell>
          <cell r="F2278">
            <v>0</v>
          </cell>
          <cell r="G2278"/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  <cell r="G2279"/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  <cell r="G2280"/>
        </row>
        <row r="2281">
          <cell r="A2281" t="str">
            <v>609E71001</v>
          </cell>
          <cell r="B2281"/>
          <cell r="C2281" t="str">
            <v>SF</v>
          </cell>
          <cell r="D2281" t="str">
            <v>CONCRETE MEDIAN, AS PER PLAN</v>
          </cell>
          <cell r="F2281">
            <v>0</v>
          </cell>
          <cell r="G2281"/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  <cell r="G2282"/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  <cell r="G2283"/>
        </row>
        <row r="2284">
          <cell r="A2284" t="str">
            <v>609E72100</v>
          </cell>
          <cell r="B2284"/>
          <cell r="C2284" t="str">
            <v>CY</v>
          </cell>
          <cell r="D2284" t="str">
            <v>CONCRETE MEDIAN</v>
          </cell>
          <cell r="F2284">
            <v>0</v>
          </cell>
          <cell r="G2284"/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  <cell r="G2285"/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B2287"/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  <cell r="G2301"/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  <cell r="G2302"/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  <cell r="G2303"/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  <cell r="G2304"/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  <cell r="G2522"/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  <cell r="G2523"/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  <cell r="G2524"/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  <cell r="G2525"/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  <cell r="G2526"/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  <cell r="G2527"/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  <cell r="G2528"/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  <cell r="G2529"/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  <cell r="G2530"/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  <cell r="G2531"/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  <cell r="G2532"/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  <cell r="G2533"/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  <cell r="G2534"/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  <cell r="G2535"/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  <cell r="G2536"/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  <cell r="G2537"/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  <cell r="G2538"/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  <cell r="G2539"/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  <cell r="G2540"/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  <cell r="G2541"/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  <cell r="G2542"/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  <cell r="G2543"/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  <cell r="G2544"/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  <cell r="G2545"/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  <cell r="G2546"/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  <cell r="G2547"/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  <cell r="G2548"/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  <cell r="G2549"/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  <cell r="G2550"/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  <cell r="G2551"/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  <cell r="G2552"/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  <cell r="G2553"/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  <cell r="G2554"/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  <cell r="G2555"/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  <cell r="G2556"/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  <cell r="G2557"/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  <cell r="G2558"/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  <cell r="G2559"/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  <cell r="G2560"/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  <cell r="G2561"/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  <cell r="G2562"/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  <cell r="G2563"/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  <cell r="G2564"/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  <cell r="G2565"/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  <cell r="G2566"/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  <cell r="G2567"/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  <cell r="G2568"/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  <cell r="G2569"/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  <cell r="G2570"/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  <cell r="G2571"/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  <cell r="G2572"/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  <cell r="G2573"/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  <cell r="G2574"/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  <cell r="G2575"/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  <cell r="G2576"/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  <cell r="G2577"/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  <cell r="G2578"/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  <cell r="G2579"/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  <cell r="G2580"/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  <cell r="G2581"/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  <cell r="G2582"/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  <cell r="G2583"/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  <cell r="G2584"/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  <cell r="G2585"/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  <cell r="G2586"/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  <cell r="G2587"/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  <cell r="G2588"/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  <cell r="G2589"/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  <cell r="G2590"/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  <cell r="G2591"/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  <cell r="G2592"/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  <cell r="G2593"/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  <cell r="G2594"/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  <cell r="G2595"/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  <cell r="G2596"/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  <cell r="G2597"/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  <cell r="G2598"/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  <cell r="G2599"/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  <cell r="G2600"/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  <cell r="G2601"/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  <cell r="G2602"/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  <cell r="G2603"/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  <cell r="G2604"/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  <cell r="G2605"/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  <cell r="G2606"/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  <cell r="G2607"/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  <cell r="G2608"/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  <cell r="G2609"/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  <cell r="G2610"/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  <cell r="G2611"/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  <cell r="G2612"/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  <cell r="G2613"/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  <cell r="G2614"/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  <cell r="G2615"/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  <cell r="G2616"/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  <cell r="G2617"/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  <cell r="G2618"/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  <cell r="G2619"/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  <cell r="G2620"/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  <cell r="G2621"/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  <cell r="G2622"/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  <cell r="G2623"/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  <cell r="G2624"/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  <cell r="G2625"/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  <cell r="G2626"/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  <cell r="G2627"/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  <cell r="G2628"/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  <cell r="G2629"/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  <cell r="G2630"/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  <cell r="G2631"/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  <cell r="G2632"/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  <cell r="G2633"/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  <cell r="G2634"/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  <cell r="G2635"/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  <cell r="G2636"/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  <cell r="G2637"/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  <cell r="G2638"/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  <cell r="G2639"/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  <cell r="G2640"/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  <cell r="G2641"/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  <cell r="G2642"/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  <cell r="G2657"/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  <cell r="G2658"/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  <cell r="G2659"/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  <cell r="G2660"/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  <cell r="G2661"/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  <cell r="G2662"/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  <cell r="G2663"/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  <cell r="G2664"/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  <cell r="G2665"/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  <cell r="G2666"/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  <cell r="G2667"/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  <cell r="G2668"/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  <cell r="G2669"/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  <cell r="G2670"/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  <cell r="G2671"/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  <cell r="G2672"/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  <cell r="G2673"/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  <cell r="G2674"/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  <cell r="G2675"/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  <cell r="G2676"/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  <cell r="G2677"/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  <cell r="G2678"/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  <cell r="G2679"/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  <cell r="G2680"/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  <cell r="G2681"/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  <cell r="G2682"/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  <cell r="G2683"/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  <cell r="G2684"/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  <cell r="G2685"/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  <cell r="G2686"/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  <cell r="G2687"/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  <cell r="G2688"/>
        </row>
        <row r="2689">
          <cell r="A2689" t="str">
            <v>611E94942</v>
          </cell>
          <cell r="B2689"/>
          <cell r="C2689" t="str">
            <v>FT</v>
          </cell>
          <cell r="D2689" t="str">
            <v>9' X 7' CONDUIT, TYPE A, 706.05</v>
          </cell>
          <cell r="F2689">
            <v>0</v>
          </cell>
          <cell r="G2689"/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  <cell r="G2690"/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  <cell r="G2691"/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  <cell r="G2692"/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  <cell r="G2693"/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  <cell r="G2694"/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  <cell r="G2695"/>
        </row>
        <row r="2696">
          <cell r="A2696" t="str">
            <v>611E94981</v>
          </cell>
          <cell r="B2696"/>
          <cell r="C2696" t="str">
            <v>FT</v>
          </cell>
          <cell r="D2696" t="str">
            <v>10' X 4' CONDUIT, TYPE A, 706.05, AS PER PLAN</v>
          </cell>
          <cell r="F2696">
            <v>0</v>
          </cell>
          <cell r="G2696"/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  <cell r="G2697"/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  <cell r="G2698"/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  <cell r="G2699"/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  <cell r="G2700"/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  <cell r="G2701"/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  <cell r="G2702"/>
        </row>
        <row r="2703">
          <cell r="A2703" t="str">
            <v>611E95500</v>
          </cell>
          <cell r="B2703"/>
          <cell r="C2703" t="str">
            <v>FT</v>
          </cell>
          <cell r="D2703" t="str">
            <v>10' X 8' CONDUIT, TYPE A, 706.05</v>
          </cell>
          <cell r="F2703">
            <v>0</v>
          </cell>
          <cell r="G2703"/>
        </row>
        <row r="2704">
          <cell r="A2704" t="str">
            <v>611E95501</v>
          </cell>
          <cell r="B2704"/>
          <cell r="C2704" t="str">
            <v>FT</v>
          </cell>
          <cell r="D2704" t="str">
            <v>10' X 8' CONDUIT, TYPE A, 706.05, AS PER PLAN</v>
          </cell>
          <cell r="F2704">
            <v>0</v>
          </cell>
          <cell r="G2704"/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  <cell r="G2705"/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  <cell r="G2706"/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  <cell r="G2707"/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  <cell r="G2708"/>
        </row>
        <row r="2709">
          <cell r="A2709" t="str">
            <v>611E95540</v>
          </cell>
          <cell r="B2709"/>
          <cell r="C2709" t="str">
            <v>FT</v>
          </cell>
          <cell r="D2709" t="str">
            <v>11' X 4' CONDUIT, TYPE A, 706.05</v>
          </cell>
          <cell r="F2709">
            <v>0</v>
          </cell>
          <cell r="G2709"/>
        </row>
        <row r="2710">
          <cell r="A2710" t="str">
            <v>611E95541</v>
          </cell>
          <cell r="B2710"/>
          <cell r="C2710" t="str">
            <v>FT</v>
          </cell>
          <cell r="D2710" t="str">
            <v>11' X 4' CONDUIT, TYPE A, 706.05, AS PER PLAN</v>
          </cell>
          <cell r="F2710">
            <v>0</v>
          </cell>
          <cell r="G2710"/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  <cell r="G2711"/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  <cell r="G2712"/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  <cell r="G2713"/>
        </row>
        <row r="2714">
          <cell r="A2714" t="str">
            <v>611E95545</v>
          </cell>
          <cell r="B2714"/>
          <cell r="C2714" t="str">
            <v>FT</v>
          </cell>
          <cell r="D2714" t="str">
            <v>11' X 6' CONDUIT, TYPE A, 706.05, AS PER PLAN</v>
          </cell>
          <cell r="F2714">
            <v>0</v>
          </cell>
          <cell r="G2714"/>
        </row>
        <row r="2715">
          <cell r="A2715" t="str">
            <v>611E95546</v>
          </cell>
          <cell r="B2715"/>
          <cell r="C2715" t="str">
            <v>FT</v>
          </cell>
          <cell r="D2715" t="str">
            <v>11' X 7' CONDUIT, TYPE A, 706.05</v>
          </cell>
          <cell r="F2715">
            <v>0</v>
          </cell>
          <cell r="G2715"/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  <cell r="G2716"/>
        </row>
        <row r="2717">
          <cell r="A2717" t="str">
            <v>611E95548</v>
          </cell>
          <cell r="B2717"/>
          <cell r="C2717" t="str">
            <v>FT</v>
          </cell>
          <cell r="D2717" t="str">
            <v>11' X 8' CONDUIT, TYPE A, 706.05</v>
          </cell>
          <cell r="F2717">
            <v>0</v>
          </cell>
          <cell r="G2717"/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  <cell r="G2718"/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  <cell r="G2719"/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  <cell r="G2720"/>
        </row>
        <row r="2721">
          <cell r="A2721" t="str">
            <v>611E95552</v>
          </cell>
          <cell r="B2721"/>
          <cell r="C2721" t="str">
            <v>FT</v>
          </cell>
          <cell r="D2721" t="str">
            <v>11' X 10' CONDUIT, TYPE A, 706.05</v>
          </cell>
          <cell r="F2721">
            <v>0</v>
          </cell>
          <cell r="G2721"/>
        </row>
        <row r="2722">
          <cell r="A2722" t="str">
            <v>611E95553</v>
          </cell>
          <cell r="B2722"/>
          <cell r="C2722" t="str">
            <v>FT</v>
          </cell>
          <cell r="D2722" t="str">
            <v>11' X 10' CONDUIT, TYPE A, 706.05, AS PER PLAN</v>
          </cell>
          <cell r="F2722">
            <v>0</v>
          </cell>
          <cell r="G2722"/>
        </row>
        <row r="2723">
          <cell r="A2723" t="str">
            <v>611E95554</v>
          </cell>
          <cell r="B2723"/>
          <cell r="C2723" t="str">
            <v>FT</v>
          </cell>
          <cell r="D2723" t="str">
            <v>11' X 11' CONDUIT, TYPE A, 706.05</v>
          </cell>
          <cell r="F2723">
            <v>0</v>
          </cell>
          <cell r="G2723"/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  <cell r="G2724"/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  <cell r="G2725"/>
        </row>
        <row r="2726">
          <cell r="A2726" t="str">
            <v>611E95601</v>
          </cell>
          <cell r="B2726"/>
          <cell r="C2726" t="str">
            <v>FT</v>
          </cell>
          <cell r="D2726" t="str">
            <v>12' X 4' CONDUIT, TYPE A, 706.05, AS PER PLAN</v>
          </cell>
          <cell r="F2726">
            <v>0</v>
          </cell>
          <cell r="G2726"/>
        </row>
        <row r="2727">
          <cell r="A2727" t="str">
            <v>611E95700</v>
          </cell>
          <cell r="B2727"/>
          <cell r="C2727" t="str">
            <v>FT</v>
          </cell>
          <cell r="D2727" t="str">
            <v>12' X 5' CONDUIT, TYPE A, 706.05</v>
          </cell>
          <cell r="F2727">
            <v>0</v>
          </cell>
          <cell r="G2727"/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  <cell r="G2728"/>
        </row>
        <row r="2729">
          <cell r="A2729" t="str">
            <v>611E95800</v>
          </cell>
          <cell r="B2729"/>
          <cell r="C2729" t="str">
            <v>FT</v>
          </cell>
          <cell r="D2729" t="str">
            <v>12' X 6' CONDUIT, TYPE A, 706.05</v>
          </cell>
          <cell r="F2729">
            <v>0</v>
          </cell>
          <cell r="G2729"/>
        </row>
        <row r="2730">
          <cell r="A2730" t="str">
            <v>611E95801</v>
          </cell>
          <cell r="B2730"/>
          <cell r="C2730" t="str">
            <v>FT</v>
          </cell>
          <cell r="D2730" t="str">
            <v>12' X 6' CONDUIT, TYPE A, 706.05, AS PER PLAN</v>
          </cell>
          <cell r="F2730">
            <v>0</v>
          </cell>
          <cell r="G2730"/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  <cell r="G2731"/>
        </row>
        <row r="2732">
          <cell r="A2732" t="str">
            <v>611E95901</v>
          </cell>
          <cell r="B2732"/>
          <cell r="C2732" t="str">
            <v>FT</v>
          </cell>
          <cell r="D2732" t="str">
            <v>12' X 7' CONDUIT, TYPE A, 706.05, AS PER PLAN</v>
          </cell>
          <cell r="F2732">
            <v>0</v>
          </cell>
          <cell r="G2732"/>
        </row>
        <row r="2733">
          <cell r="A2733" t="str">
            <v>611E96000</v>
          </cell>
          <cell r="B2733"/>
          <cell r="C2733" t="str">
            <v>FT</v>
          </cell>
          <cell r="D2733" t="str">
            <v>12' X 8' CONDUIT, TYPE A, 706.05</v>
          </cell>
          <cell r="F2733">
            <v>0</v>
          </cell>
          <cell r="G2733"/>
        </row>
        <row r="2734">
          <cell r="A2734" t="str">
            <v>611E96001</v>
          </cell>
          <cell r="B2734"/>
          <cell r="C2734" t="str">
            <v>FT</v>
          </cell>
          <cell r="D2734" t="str">
            <v>12' X 8' CONDUIT, TYPE A, 706.05, AS PER PLAN</v>
          </cell>
          <cell r="F2734">
            <v>0</v>
          </cell>
          <cell r="G2734"/>
        </row>
        <row r="2735">
          <cell r="A2735" t="str">
            <v>611E96010</v>
          </cell>
          <cell r="B2735"/>
          <cell r="C2735" t="str">
            <v>FT</v>
          </cell>
          <cell r="D2735" t="str">
            <v>12' X 9' CONDUIT, TYPE A, 706.05</v>
          </cell>
          <cell r="F2735">
            <v>0</v>
          </cell>
          <cell r="G2735"/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  <cell r="G2736"/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  <cell r="G2737"/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  <cell r="G2738"/>
        </row>
        <row r="2739">
          <cell r="A2739" t="str">
            <v>611E96210</v>
          </cell>
          <cell r="B2739"/>
          <cell r="C2739" t="str">
            <v>FT</v>
          </cell>
          <cell r="D2739" t="str">
            <v>12' X 11' CONDUIT, TYPE A, 706.05</v>
          </cell>
          <cell r="F2739">
            <v>0</v>
          </cell>
          <cell r="G2739"/>
        </row>
        <row r="2740">
          <cell r="A2740" t="str">
            <v>611E96211</v>
          </cell>
          <cell r="B2740"/>
          <cell r="C2740" t="str">
            <v>FT</v>
          </cell>
          <cell r="D2740" t="str">
            <v>12' X 11' CONDUIT, TYPE A, 706.05, AS PER PLAN</v>
          </cell>
          <cell r="F2740">
            <v>0</v>
          </cell>
          <cell r="G2740"/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  <cell r="G2741"/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  <cell r="G2742"/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  <cell r="G2743"/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  <cell r="G2744"/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  <cell r="G2745"/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  <cell r="G2746"/>
        </row>
        <row r="2747">
          <cell r="A2747" t="str">
            <v>611E96314</v>
          </cell>
          <cell r="B2747"/>
          <cell r="C2747" t="str">
            <v>FT</v>
          </cell>
          <cell r="D2747" t="str">
            <v>14' X 6' CONDUIT, TYPE A, 706.05</v>
          </cell>
          <cell r="F2747">
            <v>0</v>
          </cell>
          <cell r="G2747"/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  <cell r="G2748"/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  <cell r="G2749"/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  <cell r="G2750"/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  <cell r="G2751"/>
        </row>
        <row r="2752">
          <cell r="A2752" t="str">
            <v>611E96331</v>
          </cell>
          <cell r="B2752"/>
          <cell r="C2752" t="str">
            <v>FT</v>
          </cell>
          <cell r="D2752" t="str">
            <v>14' X 8' CONDUIT, TYPE A, 706.05, AS PER PLAN</v>
          </cell>
          <cell r="F2752">
            <v>0</v>
          </cell>
          <cell r="G2752"/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  <cell r="G2753"/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  <cell r="G2754"/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  <cell r="G2755"/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  <cell r="G2756"/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  <cell r="G2757"/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  <cell r="G2758"/>
        </row>
        <row r="2759">
          <cell r="A2759" t="str">
            <v>611E96400</v>
          </cell>
          <cell r="B2759"/>
          <cell r="C2759" t="str">
            <v>FT</v>
          </cell>
          <cell r="D2759" t="str">
            <v>16' X 5' CONDUIT, TYPE A, 706.05</v>
          </cell>
          <cell r="F2759">
            <v>0</v>
          </cell>
          <cell r="G2759"/>
        </row>
        <row r="2760">
          <cell r="A2760" t="str">
            <v>611E96401</v>
          </cell>
          <cell r="B2760"/>
          <cell r="C2760" t="str">
            <v>FT</v>
          </cell>
          <cell r="D2760" t="str">
            <v>16' X 5' CONDUIT, TYPE A, 706.05, AS PER PLAN</v>
          </cell>
          <cell r="F2760">
            <v>0</v>
          </cell>
          <cell r="G2760"/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  <cell r="G2761"/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  <cell r="G2762"/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  <cell r="G2763"/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  <cell r="G2764"/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  <cell r="G2765"/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  <cell r="G2766"/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  <cell r="G2767"/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  <cell r="G2768"/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  <cell r="G2769"/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  <cell r="G2770"/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  <cell r="G2771"/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  <cell r="G2772"/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  <cell r="G2773"/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  <cell r="G2774"/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  <cell r="G2775"/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  <cell r="G2776"/>
        </row>
        <row r="2777">
          <cell r="A2777" t="str">
            <v>611E96476</v>
          </cell>
          <cell r="B2777"/>
          <cell r="C2777" t="str">
            <v>FT</v>
          </cell>
          <cell r="D2777" t="str">
            <v>18' X 5' CONDUIT, TYPE A, 706.05</v>
          </cell>
          <cell r="F2777">
            <v>0</v>
          </cell>
          <cell r="G2777"/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  <cell r="G2778"/>
        </row>
        <row r="2779">
          <cell r="A2779" t="str">
            <v>611E96478</v>
          </cell>
          <cell r="B2779"/>
          <cell r="C2779" t="str">
            <v>FT</v>
          </cell>
          <cell r="D2779" t="str">
            <v>18' X 6' CONDUIT, TYPE A, 706.05</v>
          </cell>
          <cell r="F2779">
            <v>0</v>
          </cell>
          <cell r="G2779"/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  <cell r="G2780"/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  <cell r="G2781"/>
        </row>
        <row r="2782">
          <cell r="A2782" t="str">
            <v>611E96481</v>
          </cell>
          <cell r="B2782"/>
          <cell r="C2782" t="str">
            <v>FT</v>
          </cell>
          <cell r="D2782" t="str">
            <v>18' X 8' CONDUIT, TYPE A, 706.05, AS PER PLAN</v>
          </cell>
          <cell r="F2782">
            <v>0</v>
          </cell>
          <cell r="G2782"/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  <cell r="G2783"/>
        </row>
        <row r="2784">
          <cell r="A2784" t="str">
            <v>611E96483</v>
          </cell>
          <cell r="B2784"/>
          <cell r="C2784" t="str">
            <v>FT</v>
          </cell>
          <cell r="D2784" t="str">
            <v>18' X 9' CONDUIT, TYPE A, 706.05, AS PER PLAN</v>
          </cell>
          <cell r="F2784">
            <v>0</v>
          </cell>
          <cell r="G2784"/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  <cell r="G2785"/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  <cell r="G2786"/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  <cell r="G2787"/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  <cell r="G2788"/>
        </row>
        <row r="2789">
          <cell r="A2789" t="str">
            <v>611E96488</v>
          </cell>
          <cell r="B2789"/>
          <cell r="C2789" t="str">
            <v>FT</v>
          </cell>
          <cell r="D2789" t="str">
            <v>20' X 5' CONDUIT, TYPE A, 706.05</v>
          </cell>
          <cell r="F2789">
            <v>0</v>
          </cell>
          <cell r="G2789"/>
        </row>
        <row r="2790">
          <cell r="A2790" t="str">
            <v>611E96489</v>
          </cell>
          <cell r="B2790"/>
          <cell r="C2790" t="str">
            <v>FT</v>
          </cell>
          <cell r="D2790" t="str">
            <v>20' X 5' CONDUIT, TYPE A, 706.05, AS PER PLAN</v>
          </cell>
          <cell r="F2790">
            <v>0</v>
          </cell>
          <cell r="G2790"/>
        </row>
        <row r="2791">
          <cell r="A2791" t="str">
            <v>611E96490</v>
          </cell>
          <cell r="B2791"/>
          <cell r="C2791" t="str">
            <v>FT</v>
          </cell>
          <cell r="D2791" t="str">
            <v>20' X 9' CONDUIT, TYPE A, 706.05</v>
          </cell>
          <cell r="F2791">
            <v>0</v>
          </cell>
          <cell r="G2791"/>
        </row>
        <row r="2792">
          <cell r="A2792" t="str">
            <v>611E96491</v>
          </cell>
          <cell r="B2792"/>
          <cell r="C2792" t="str">
            <v>FT</v>
          </cell>
          <cell r="D2792" t="str">
            <v>20' X 9' CONDUIT, TYPE A, 706.05, AS PER PLAN</v>
          </cell>
          <cell r="F2792">
            <v>0</v>
          </cell>
          <cell r="G2792"/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  <cell r="G2793"/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  <cell r="G2794"/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  <cell r="G2795"/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  <cell r="G2796"/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  <cell r="G2797"/>
        </row>
        <row r="2798">
          <cell r="A2798" t="str">
            <v>611E96499</v>
          </cell>
          <cell r="B2798"/>
          <cell r="C2798" t="str">
            <v>FT</v>
          </cell>
          <cell r="D2798" t="str">
            <v>20' X 8' CONDUIT, TYPE A, 706.05, AS PER PLAN</v>
          </cell>
          <cell r="F2798">
            <v>0</v>
          </cell>
          <cell r="G2798"/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B2801"/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B2803"/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  <cell r="G2805"/>
        </row>
        <row r="2806">
          <cell r="A2806" t="str">
            <v>611E97000</v>
          </cell>
          <cell r="B2806"/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  <cell r="G2810"/>
        </row>
        <row r="2811">
          <cell r="A2811" t="str">
            <v>611E97200</v>
          </cell>
          <cell r="B2811"/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B2813"/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B2814"/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  <cell r="G2819"/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  <cell r="G2820"/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  <cell r="G2821"/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  <cell r="G2822"/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  <cell r="G2823"/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  <cell r="G2824"/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  <cell r="G2825"/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  <cell r="G2826"/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  <cell r="G2827"/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  <cell r="G2828"/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  <cell r="G2829"/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  <cell r="G2830"/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  <cell r="G2831"/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  <cell r="G2832"/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  <cell r="G2833"/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  <cell r="G2834"/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  <cell r="G2835"/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  <cell r="G2836"/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  <cell r="G2837"/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  <cell r="G2838"/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  <cell r="G2839"/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  <cell r="G2840"/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  <cell r="G2841"/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  <cell r="G2842"/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  <cell r="G2843"/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  <cell r="G2844"/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  <cell r="G2845"/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  <cell r="G2846"/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  <cell r="G2847"/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  <cell r="G2848"/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  <cell r="G2849"/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  <cell r="G2850"/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  <cell r="G2851"/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  <cell r="G2852"/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  <cell r="G2853"/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  <cell r="G2854"/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  <cell r="G2855"/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  <cell r="G2856"/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  <cell r="G2857"/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  <cell r="G2858"/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  <cell r="G2859"/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  <cell r="G2860"/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  <cell r="G2861"/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  <cell r="G2862"/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  <cell r="G2863"/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  <cell r="G2864"/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  <cell r="G2865"/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  <cell r="G2866"/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  <cell r="G2867"/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  <cell r="G2868"/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  <cell r="G2869"/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  <cell r="G2870"/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  <cell r="G2871"/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  <cell r="G2872"/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  <cell r="G2873"/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  <cell r="G2874"/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  <cell r="G2875"/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  <cell r="G2876"/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  <cell r="G2877"/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  <cell r="G2878"/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  <cell r="G2879"/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  <cell r="G2880"/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  <cell r="G2881"/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  <cell r="G2882"/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  <cell r="G2883"/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  <cell r="G2884"/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  <cell r="G2885"/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  <cell r="G2886"/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  <cell r="G2887"/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  <cell r="G2888"/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  <cell r="G2889"/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  <cell r="G2891"/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  <cell r="G2892"/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  <cell r="G2893"/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  <cell r="G2894"/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  <cell r="G2895"/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  <cell r="G2896"/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  <cell r="G2897"/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  <cell r="G2898"/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  <cell r="G2899"/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  <cell r="G2900"/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  <cell r="G2901"/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  <cell r="G2902"/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  <cell r="G2903"/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  <cell r="G2904"/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  <cell r="G2905"/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  <cell r="G2906"/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  <cell r="G2907"/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  <cell r="G2908"/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  <cell r="G2909"/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  <cell r="G2910"/>
        </row>
        <row r="2911">
          <cell r="A2911" t="str">
            <v>611E98795</v>
          </cell>
          <cell r="B2911"/>
          <cell r="C2911" t="str">
            <v>EACH</v>
          </cell>
          <cell r="D2911" t="str">
            <v>INLET, NO. 3A50, AS PER PLAN</v>
          </cell>
          <cell r="F2911">
            <v>0</v>
          </cell>
          <cell r="G2911"/>
        </row>
        <row r="2912">
          <cell r="A2912" t="str">
            <v>611E98800</v>
          </cell>
          <cell r="B2912"/>
          <cell r="C2912" t="str">
            <v>EACH</v>
          </cell>
          <cell r="D2912" t="str">
            <v>INLET, NO. 3B</v>
          </cell>
          <cell r="F2912">
            <v>0</v>
          </cell>
          <cell r="G2912"/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  <cell r="G2913"/>
        </row>
        <row r="2914">
          <cell r="A2914" t="str">
            <v>611E98804</v>
          </cell>
          <cell r="B2914"/>
          <cell r="C2914" t="str">
            <v>EACH</v>
          </cell>
          <cell r="D2914" t="str">
            <v>INLET, NO. 3B50</v>
          </cell>
          <cell r="F2914">
            <v>0</v>
          </cell>
          <cell r="G2914"/>
        </row>
        <row r="2915">
          <cell r="A2915" t="str">
            <v>611E98805</v>
          </cell>
          <cell r="B2915"/>
          <cell r="C2915" t="str">
            <v>EACH</v>
          </cell>
          <cell r="D2915" t="str">
            <v>INLET, NO. 3B50, AS PER PLAN</v>
          </cell>
          <cell r="F2915">
            <v>0</v>
          </cell>
          <cell r="G2915"/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  <cell r="G2916"/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  <cell r="G2917"/>
        </row>
        <row r="2918">
          <cell r="A2918" t="str">
            <v>611E98814</v>
          </cell>
          <cell r="B2918"/>
          <cell r="C2918" t="str">
            <v>EACH</v>
          </cell>
          <cell r="D2918" t="str">
            <v>INLET, NO. 3C50</v>
          </cell>
          <cell r="F2918">
            <v>0</v>
          </cell>
          <cell r="G2918"/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  <cell r="G2919"/>
        </row>
        <row r="2920">
          <cell r="A2920" t="str">
            <v>611E98820</v>
          </cell>
          <cell r="B2920"/>
          <cell r="C2920" t="str">
            <v>EACH</v>
          </cell>
          <cell r="D2920" t="str">
            <v>INLET, NO. 3D</v>
          </cell>
          <cell r="F2920">
            <v>0</v>
          </cell>
          <cell r="G2920"/>
        </row>
        <row r="2921">
          <cell r="A2921" t="str">
            <v>611E98821</v>
          </cell>
          <cell r="B2921"/>
          <cell r="C2921" t="str">
            <v>EACH</v>
          </cell>
          <cell r="D2921" t="str">
            <v>INLET, NO. 3D, AS PER PLAN</v>
          </cell>
          <cell r="F2921">
            <v>0</v>
          </cell>
          <cell r="G2921"/>
        </row>
        <row r="2922">
          <cell r="A2922" t="str">
            <v>611E98824</v>
          </cell>
          <cell r="B2922"/>
          <cell r="C2922" t="str">
            <v>EACH</v>
          </cell>
          <cell r="D2922" t="str">
            <v>INLET, NO. 3D50</v>
          </cell>
          <cell r="F2922">
            <v>0</v>
          </cell>
          <cell r="G2922"/>
        </row>
        <row r="2923">
          <cell r="A2923" t="str">
            <v>611E98825</v>
          </cell>
          <cell r="B2923"/>
          <cell r="C2923" t="str">
            <v>EACH</v>
          </cell>
          <cell r="D2923" t="str">
            <v>INLET, NO. 3D50, AS PER PLAN</v>
          </cell>
          <cell r="F2923">
            <v>0</v>
          </cell>
          <cell r="G2923"/>
        </row>
        <row r="2924">
          <cell r="A2924" t="str">
            <v>611E98830</v>
          </cell>
          <cell r="B2924"/>
          <cell r="C2924" t="str">
            <v>EACH</v>
          </cell>
          <cell r="D2924" t="str">
            <v>INLET, NO. 3E</v>
          </cell>
          <cell r="F2924">
            <v>0</v>
          </cell>
          <cell r="G2924"/>
        </row>
        <row r="2925">
          <cell r="A2925" t="str">
            <v>611E98840</v>
          </cell>
          <cell r="B2925"/>
          <cell r="C2925" t="str">
            <v>EACH</v>
          </cell>
          <cell r="D2925" t="str">
            <v>INLET, NO. 2-A-6</v>
          </cell>
          <cell r="F2925">
            <v>0</v>
          </cell>
          <cell r="G2925"/>
        </row>
        <row r="2926">
          <cell r="A2926" t="str">
            <v>611E98841</v>
          </cell>
          <cell r="B2926"/>
          <cell r="C2926" t="str">
            <v>EACH</v>
          </cell>
          <cell r="D2926" t="str">
            <v>INLET, NO. 2-A-6, AS PER PLAN</v>
          </cell>
          <cell r="F2926">
            <v>0</v>
          </cell>
          <cell r="G2926"/>
        </row>
        <row r="2927">
          <cell r="A2927" t="str">
            <v>611E98850</v>
          </cell>
          <cell r="B2927"/>
          <cell r="C2927" t="str">
            <v>EACH</v>
          </cell>
          <cell r="D2927" t="str">
            <v>INLET, NO. 2-A-8</v>
          </cell>
          <cell r="F2927">
            <v>0</v>
          </cell>
          <cell r="G2927"/>
        </row>
        <row r="2928">
          <cell r="A2928" t="str">
            <v>611E98851</v>
          </cell>
          <cell r="B2928"/>
          <cell r="C2928" t="str">
            <v>EACH</v>
          </cell>
          <cell r="D2928" t="str">
            <v>INLET, NO. 2-A-8, AS PER PLAN</v>
          </cell>
          <cell r="F2928">
            <v>0</v>
          </cell>
          <cell r="G2928"/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  <cell r="G2929"/>
        </row>
        <row r="2930">
          <cell r="A2930" t="str">
            <v>611E98861</v>
          </cell>
          <cell r="B2930"/>
          <cell r="C2930" t="str">
            <v>EACH</v>
          </cell>
          <cell r="D2930" t="str">
            <v>INLET, NO. 2-A-10, AS PER PLAN</v>
          </cell>
          <cell r="F2930">
            <v>0</v>
          </cell>
          <cell r="G2930"/>
        </row>
        <row r="2931">
          <cell r="A2931" t="str">
            <v>611E98870</v>
          </cell>
          <cell r="B2931"/>
          <cell r="C2931" t="str">
            <v>EACH</v>
          </cell>
          <cell r="D2931" t="str">
            <v>INLET, NO. 2-A-12</v>
          </cell>
          <cell r="F2931">
            <v>0</v>
          </cell>
          <cell r="G2931"/>
        </row>
        <row r="2932">
          <cell r="A2932" t="str">
            <v>611E98871</v>
          </cell>
          <cell r="B2932"/>
          <cell r="C2932" t="str">
            <v>EACH</v>
          </cell>
          <cell r="D2932" t="str">
            <v>INLET, NO. 2-A-12, AS PER PLAN</v>
          </cell>
          <cell r="F2932">
            <v>0</v>
          </cell>
          <cell r="G2932"/>
        </row>
        <row r="2933">
          <cell r="A2933" t="str">
            <v>611E98880</v>
          </cell>
          <cell r="B2933"/>
          <cell r="C2933" t="str">
            <v>EACH</v>
          </cell>
          <cell r="D2933" t="str">
            <v>INLET, NO. 2-A-14</v>
          </cell>
          <cell r="F2933">
            <v>0</v>
          </cell>
          <cell r="G2933"/>
        </row>
        <row r="2934">
          <cell r="A2934" t="str">
            <v>611E98881</v>
          </cell>
          <cell r="B2934"/>
          <cell r="C2934" t="str">
            <v>EACH</v>
          </cell>
          <cell r="D2934" t="str">
            <v>INLET, NO. 2-A-14, AS PER PLAN</v>
          </cell>
          <cell r="F2934">
            <v>0</v>
          </cell>
          <cell r="G2934"/>
        </row>
        <row r="2935">
          <cell r="A2935" t="str">
            <v>611E98890</v>
          </cell>
          <cell r="B2935"/>
          <cell r="C2935" t="str">
            <v>EACH</v>
          </cell>
          <cell r="D2935" t="str">
            <v>INLET, NO. 2-A-16</v>
          </cell>
          <cell r="F2935">
            <v>0</v>
          </cell>
          <cell r="G2935"/>
        </row>
        <row r="2936">
          <cell r="A2936" t="str">
            <v>611E98891</v>
          </cell>
          <cell r="B2936"/>
          <cell r="C2936" t="str">
            <v>EACH</v>
          </cell>
          <cell r="D2936" t="str">
            <v>INLET, NO. 2-A-16, AS PER PLAN</v>
          </cell>
          <cell r="F2936">
            <v>0</v>
          </cell>
          <cell r="G2936"/>
        </row>
        <row r="2937">
          <cell r="A2937" t="str">
            <v>611E99000</v>
          </cell>
          <cell r="B2937"/>
          <cell r="C2937" t="str">
            <v>EACH</v>
          </cell>
          <cell r="D2937" t="str">
            <v>INLET, NO. 2-A-18</v>
          </cell>
          <cell r="F2937">
            <v>0</v>
          </cell>
          <cell r="G2937"/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  <cell r="G2938"/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  <cell r="G2939"/>
        </row>
        <row r="2940">
          <cell r="A2940" t="str">
            <v>611E99050</v>
          </cell>
          <cell r="B2940"/>
          <cell r="C2940" t="str">
            <v>EACH</v>
          </cell>
          <cell r="D2940" t="str">
            <v>BARRIER MEDIAN INLET, SINGLE SLOPE, TYPE 915A</v>
          </cell>
          <cell r="F2940">
            <v>0</v>
          </cell>
          <cell r="G2940"/>
        </row>
        <row r="2941">
          <cell r="A2941" t="str">
            <v>611E99054</v>
          </cell>
          <cell r="B2941"/>
          <cell r="C2941" t="str">
            <v>EACH</v>
          </cell>
          <cell r="D2941" t="str">
            <v>BARRIER MEDIAN INLET, SINGLE SLOPE, TYPE 915B</v>
          </cell>
          <cell r="F2941">
            <v>0</v>
          </cell>
          <cell r="G2941"/>
        </row>
        <row r="2942">
          <cell r="A2942" t="str">
            <v>611E99055</v>
          </cell>
          <cell r="B2942"/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  <cell r="G2942"/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  <cell r="G2943"/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  <cell r="G2944"/>
        </row>
        <row r="2945">
          <cell r="A2945" t="str">
            <v>611E99064</v>
          </cell>
          <cell r="B2945"/>
          <cell r="C2945" t="str">
            <v>EACH</v>
          </cell>
          <cell r="D2945" t="str">
            <v>BARRIER MEDIAN INLET, SINGLE SLOPE, TYPE 915C</v>
          </cell>
          <cell r="F2945">
            <v>0</v>
          </cell>
          <cell r="G2945"/>
        </row>
        <row r="2946">
          <cell r="A2946" t="str">
            <v>611E99065</v>
          </cell>
          <cell r="B2946"/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  <cell r="G2946"/>
        </row>
        <row r="2947">
          <cell r="A2947" t="str">
            <v>611E99070</v>
          </cell>
          <cell r="B2947"/>
          <cell r="C2947" t="str">
            <v>EACH</v>
          </cell>
          <cell r="D2947" t="str">
            <v>BARRIER MEDIAN INLET, SINGLE SLOPE, TYPE 915C1</v>
          </cell>
          <cell r="F2947">
            <v>0</v>
          </cell>
          <cell r="G2947"/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  <cell r="G2948"/>
        </row>
        <row r="2949">
          <cell r="A2949" t="str">
            <v>611E99074</v>
          </cell>
          <cell r="B2949"/>
          <cell r="C2949" t="str">
            <v>EACH</v>
          </cell>
          <cell r="D2949" t="str">
            <v>BARRIER INLET, SINGLE SLOPE, TYPE D</v>
          </cell>
          <cell r="F2949">
            <v>0</v>
          </cell>
          <cell r="G2949"/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  <cell r="G2950"/>
        </row>
        <row r="2951">
          <cell r="A2951" t="str">
            <v>611E99084</v>
          </cell>
          <cell r="B2951"/>
          <cell r="C2951" t="str">
            <v>EACH</v>
          </cell>
          <cell r="D2951" t="str">
            <v>INLET, NO. 3 FOR SINGLE SLOPE BARRIER, TYPE A</v>
          </cell>
          <cell r="F2951">
            <v>0</v>
          </cell>
          <cell r="G2951"/>
        </row>
        <row r="2952">
          <cell r="A2952" t="str">
            <v>611E99090</v>
          </cell>
          <cell r="B2952"/>
          <cell r="C2952" t="str">
            <v>EACH</v>
          </cell>
          <cell r="D2952" t="str">
            <v>INLET, NO. 3 FOR SINGLE SLOPE BARRIER, TYPE A1</v>
          </cell>
          <cell r="F2952">
            <v>0</v>
          </cell>
          <cell r="G2952"/>
        </row>
        <row r="2953">
          <cell r="A2953" t="str">
            <v>611E99094</v>
          </cell>
          <cell r="B2953"/>
          <cell r="C2953" t="str">
            <v>EACH</v>
          </cell>
          <cell r="D2953" t="str">
            <v>INLET, NO. 3 FOR SINGLE SLOPE BARRIER, TYPE B</v>
          </cell>
          <cell r="F2953">
            <v>0</v>
          </cell>
          <cell r="G2953"/>
        </row>
        <row r="2954">
          <cell r="A2954" t="str">
            <v>611E99095</v>
          </cell>
          <cell r="B2954"/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  <cell r="G2954"/>
        </row>
        <row r="2955">
          <cell r="A2955" t="str">
            <v>611E99100</v>
          </cell>
          <cell r="B2955"/>
          <cell r="C2955" t="str">
            <v>EACH</v>
          </cell>
          <cell r="D2955" t="str">
            <v>INLET, NO. 3 FOR SINGLE SLOPE BARRIER, TYPE B1</v>
          </cell>
          <cell r="F2955">
            <v>0</v>
          </cell>
          <cell r="G2955"/>
        </row>
        <row r="2956">
          <cell r="A2956" t="str">
            <v>611E99101</v>
          </cell>
          <cell r="B2956"/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  <cell r="G2956"/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  <cell r="G2957"/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  <cell r="G2958"/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  <cell r="G2959"/>
        </row>
        <row r="2960">
          <cell r="A2960" t="str">
            <v>611E99111</v>
          </cell>
          <cell r="B2960"/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  <cell r="G2960"/>
        </row>
        <row r="2961">
          <cell r="A2961" t="str">
            <v>611E99114</v>
          </cell>
          <cell r="B2961"/>
          <cell r="C2961" t="str">
            <v>EACH</v>
          </cell>
          <cell r="D2961" t="str">
            <v>INLET, NO. 3 FOR SINGLE SLOPE BARRIER, TYPE D</v>
          </cell>
          <cell r="F2961">
            <v>0</v>
          </cell>
          <cell r="G2961"/>
        </row>
        <row r="2962">
          <cell r="A2962" t="str">
            <v>611E99115</v>
          </cell>
          <cell r="B2962"/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  <cell r="G2962"/>
        </row>
        <row r="2963">
          <cell r="A2963" t="str">
            <v>611E99120</v>
          </cell>
          <cell r="B2963"/>
          <cell r="C2963" t="str">
            <v>EACH</v>
          </cell>
          <cell r="D2963" t="str">
            <v>INLET, NO. 4 FOR SINGLE SLOPE BARRIER, TYPE A</v>
          </cell>
          <cell r="F2963">
            <v>0</v>
          </cell>
          <cell r="G2963"/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  <cell r="G2964"/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  <cell r="G2965"/>
        </row>
        <row r="2966">
          <cell r="A2966" t="str">
            <v>611E99130</v>
          </cell>
          <cell r="B2966"/>
          <cell r="C2966" t="str">
            <v>EACH</v>
          </cell>
          <cell r="D2966" t="str">
            <v>INLET, NO. 4 FOR SINGLE SLOPE BARRIER, TYPE B</v>
          </cell>
          <cell r="F2966">
            <v>0</v>
          </cell>
          <cell r="G2966"/>
        </row>
        <row r="2967">
          <cell r="A2967" t="str">
            <v>611E99131</v>
          </cell>
          <cell r="B2967"/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  <cell r="G2967"/>
        </row>
        <row r="2968">
          <cell r="A2968" t="str">
            <v>611E99140</v>
          </cell>
          <cell r="B2968"/>
          <cell r="C2968" t="str">
            <v>EACH</v>
          </cell>
          <cell r="D2968" t="str">
            <v>INLET, NO. 4 FOR SINGLE SLOPE BARRIER, TYPE B1</v>
          </cell>
          <cell r="F2968">
            <v>0</v>
          </cell>
          <cell r="G2968"/>
        </row>
        <row r="2969">
          <cell r="A2969" t="str">
            <v>611E99150</v>
          </cell>
          <cell r="B2969"/>
          <cell r="C2969" t="str">
            <v>EACH</v>
          </cell>
          <cell r="D2969" t="str">
            <v>INLET ADJUSTED TO GRADE</v>
          </cell>
          <cell r="F2969">
            <v>0</v>
          </cell>
          <cell r="G2969"/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  <cell r="G2970"/>
        </row>
        <row r="2971">
          <cell r="A2971" t="str">
            <v>611E99154</v>
          </cell>
          <cell r="B2971"/>
          <cell r="C2971" t="str">
            <v>EACH</v>
          </cell>
          <cell r="D2971" t="str">
            <v>INLET RECONSTRUCTED TO GRADE</v>
          </cell>
          <cell r="F2971">
            <v>0</v>
          </cell>
          <cell r="G2971"/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  <cell r="G2972"/>
        </row>
        <row r="2973">
          <cell r="A2973" t="str">
            <v>611E99160</v>
          </cell>
          <cell r="B2973"/>
          <cell r="C2973" t="str">
            <v>EACH</v>
          </cell>
          <cell r="D2973" t="str">
            <v>INLET FRAME AND GRATE</v>
          </cell>
          <cell r="F2973">
            <v>0</v>
          </cell>
          <cell r="G2973"/>
        </row>
        <row r="2974">
          <cell r="A2974" t="str">
            <v>611E99161</v>
          </cell>
          <cell r="B2974"/>
          <cell r="C2974" t="str">
            <v>EACH</v>
          </cell>
          <cell r="D2974" t="str">
            <v>INLET FRAME AND GRATE, AS PER PLAN</v>
          </cell>
          <cell r="F2974">
            <v>0</v>
          </cell>
          <cell r="G2974"/>
        </row>
        <row r="2975">
          <cell r="A2975" t="str">
            <v>611E99170</v>
          </cell>
          <cell r="B2975"/>
          <cell r="C2975" t="str">
            <v>EACH</v>
          </cell>
          <cell r="D2975" t="str">
            <v>BARRIER MEDIAN INLET, SINGLE SLOPE, TYPE 915A-2</v>
          </cell>
          <cell r="F2975">
            <v>0</v>
          </cell>
          <cell r="G2975"/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  <cell r="G2976"/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  <cell r="G2977"/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  <cell r="G2978"/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  <cell r="G2979"/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  <cell r="G2980"/>
        </row>
        <row r="2981">
          <cell r="A2981" t="str">
            <v>611E99500</v>
          </cell>
          <cell r="B2981"/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B2982"/>
          <cell r="C2982" t="str">
            <v>EACH</v>
          </cell>
          <cell r="D2982" t="str">
            <v>MANHOLE, NO. 1</v>
          </cell>
          <cell r="F2982">
            <v>0</v>
          </cell>
          <cell r="G2982"/>
        </row>
        <row r="2983">
          <cell r="A2983" t="str">
            <v>611E99551</v>
          </cell>
          <cell r="B2983"/>
          <cell r="C2983" t="str">
            <v>EACH</v>
          </cell>
          <cell r="D2983" t="str">
            <v>MANHOLE, NO. 1, AS PER PLAN</v>
          </cell>
          <cell r="F2983">
            <v>0</v>
          </cell>
          <cell r="G2983"/>
        </row>
        <row r="2984">
          <cell r="A2984" t="str">
            <v>611E99570</v>
          </cell>
          <cell r="B2984"/>
          <cell r="C2984" t="str">
            <v>EACH</v>
          </cell>
          <cell r="D2984" t="str">
            <v>MANHOLE, NO. 2</v>
          </cell>
          <cell r="F2984">
            <v>0</v>
          </cell>
          <cell r="G2984"/>
        </row>
        <row r="2985">
          <cell r="A2985" t="str">
            <v>611E99571</v>
          </cell>
          <cell r="B2985"/>
          <cell r="C2985" t="str">
            <v>EACH</v>
          </cell>
          <cell r="D2985" t="str">
            <v>MANHOLE, NO. 2, AS PER PLAN</v>
          </cell>
          <cell r="F2985">
            <v>0</v>
          </cell>
          <cell r="G2985"/>
        </row>
        <row r="2986">
          <cell r="A2986" t="str">
            <v>611E99574</v>
          </cell>
          <cell r="B2986"/>
          <cell r="C2986" t="str">
            <v>EACH</v>
          </cell>
          <cell r="D2986" t="str">
            <v>MANHOLE, NO. 3</v>
          </cell>
          <cell r="F2986">
            <v>0</v>
          </cell>
          <cell r="G2986"/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  <cell r="G2987"/>
        </row>
        <row r="2988">
          <cell r="A2988" t="str">
            <v>611E99580</v>
          </cell>
          <cell r="B2988"/>
          <cell r="C2988" t="str">
            <v>EACH</v>
          </cell>
          <cell r="D2988" t="str">
            <v>MANHOLE, NO. 3 WITH 84" BASE I.D. AND 6" WEIR</v>
          </cell>
          <cell r="F2988">
            <v>0</v>
          </cell>
          <cell r="G2988"/>
        </row>
        <row r="2989">
          <cell r="A2989" t="str">
            <v>611E99581</v>
          </cell>
          <cell r="B2989"/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  <cell r="G2989"/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  <cell r="G2990"/>
        </row>
        <row r="2991">
          <cell r="A2991" t="str">
            <v>611E99583</v>
          </cell>
          <cell r="B2991"/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  <cell r="G2991"/>
        </row>
        <row r="2992">
          <cell r="A2992" t="str">
            <v>611E99584</v>
          </cell>
          <cell r="B2992"/>
          <cell r="C2992" t="str">
            <v>EACH</v>
          </cell>
          <cell r="D2992" t="str">
            <v>MANHOLE, NO. 3 WITH 96" BASE I.D. AND 9" WEIR</v>
          </cell>
          <cell r="F2992">
            <v>0</v>
          </cell>
          <cell r="G2992"/>
        </row>
        <row r="2993">
          <cell r="A2993" t="str">
            <v>611E99586</v>
          </cell>
          <cell r="B2993"/>
          <cell r="C2993" t="str">
            <v>EACH</v>
          </cell>
          <cell r="D2993" t="str">
            <v>MANHOLE, NO. 3 WITH 108" BASE I.D. AND 12" WEIR</v>
          </cell>
          <cell r="F2993">
            <v>0</v>
          </cell>
          <cell r="G2993"/>
        </row>
        <row r="2994">
          <cell r="A2994" t="str">
            <v>611E99600</v>
          </cell>
          <cell r="B2994"/>
          <cell r="C2994" t="str">
            <v>EACH</v>
          </cell>
          <cell r="D2994" t="str">
            <v>MANHOLE, NO. 4</v>
          </cell>
          <cell r="F2994">
            <v>0</v>
          </cell>
          <cell r="G2994"/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  <cell r="G2995"/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  <cell r="G2996"/>
        </row>
        <row r="2997">
          <cell r="A2997" t="str">
            <v>611E99621</v>
          </cell>
          <cell r="B2997"/>
          <cell r="C2997" t="str">
            <v>EACH</v>
          </cell>
          <cell r="D2997" t="str">
            <v>MANHOLE, NO. 5, AS PER PLAN</v>
          </cell>
          <cell r="F2997">
            <v>0</v>
          </cell>
          <cell r="G2997"/>
        </row>
        <row r="2998">
          <cell r="A2998" t="str">
            <v>611E99640</v>
          </cell>
          <cell r="B2998"/>
          <cell r="C2998" t="str">
            <v>EACH</v>
          </cell>
          <cell r="D2998" t="str">
            <v>MANHOLE FRAME</v>
          </cell>
          <cell r="F2998">
            <v>0</v>
          </cell>
          <cell r="G2998"/>
        </row>
        <row r="2999">
          <cell r="A2999" t="str">
            <v>611E99641</v>
          </cell>
          <cell r="B2999"/>
          <cell r="C2999" t="str">
            <v>EACH</v>
          </cell>
          <cell r="D2999" t="str">
            <v>MANHOLE FRAME, AS PER PLAN</v>
          </cell>
          <cell r="F2999">
            <v>0</v>
          </cell>
          <cell r="G2999"/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  <cell r="G3000"/>
        </row>
        <row r="3001">
          <cell r="A3001" t="str">
            <v>611E99645</v>
          </cell>
          <cell r="B3001"/>
          <cell r="C3001" t="str">
            <v>EACH</v>
          </cell>
          <cell r="D3001" t="str">
            <v>MANHOLE COVER, AS PER PLAN</v>
          </cell>
          <cell r="F3001">
            <v>0</v>
          </cell>
          <cell r="G3001"/>
        </row>
        <row r="3002">
          <cell r="A3002" t="str">
            <v>611E99650</v>
          </cell>
          <cell r="B3002"/>
          <cell r="C3002" t="str">
            <v>EACH</v>
          </cell>
          <cell r="D3002" t="str">
            <v>MANHOLE FRAME AND COVER</v>
          </cell>
          <cell r="F3002">
            <v>0</v>
          </cell>
          <cell r="G3002"/>
        </row>
        <row r="3003">
          <cell r="A3003" t="str">
            <v>611E99651</v>
          </cell>
          <cell r="B3003"/>
          <cell r="C3003" t="str">
            <v>EACH</v>
          </cell>
          <cell r="D3003" t="str">
            <v>MANHOLE FRAME AND COVER, AS PER PLAN</v>
          </cell>
          <cell r="F3003">
            <v>0</v>
          </cell>
          <cell r="G3003"/>
        </row>
        <row r="3004">
          <cell r="A3004" t="str">
            <v>611E99654</v>
          </cell>
          <cell r="B3004"/>
          <cell r="C3004" t="str">
            <v>EACH</v>
          </cell>
          <cell r="D3004" t="str">
            <v>MANHOLE ADJUSTED TO GRADE</v>
          </cell>
          <cell r="F3004">
            <v>0</v>
          </cell>
          <cell r="G3004"/>
        </row>
        <row r="3005">
          <cell r="A3005" t="str">
            <v>611E99655</v>
          </cell>
          <cell r="B3005"/>
          <cell r="C3005" t="str">
            <v>EACH</v>
          </cell>
          <cell r="D3005" t="str">
            <v>MANHOLE ADJUSTED TO GRADE, AS PER PLAN</v>
          </cell>
          <cell r="F3005">
            <v>0</v>
          </cell>
          <cell r="G3005"/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  <cell r="G3006"/>
        </row>
        <row r="3007">
          <cell r="A3007" t="str">
            <v>611E99661</v>
          </cell>
          <cell r="B3007"/>
          <cell r="C3007" t="str">
            <v>EACH</v>
          </cell>
          <cell r="D3007" t="str">
            <v>MANHOLE RECONSTRUCTED TO GRADE, AS PER PLAN</v>
          </cell>
          <cell r="F3007">
            <v>0</v>
          </cell>
          <cell r="G3007"/>
        </row>
        <row r="3008">
          <cell r="A3008" t="str">
            <v>611E99690</v>
          </cell>
          <cell r="B3008"/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  <cell r="G3009"/>
        </row>
        <row r="3010">
          <cell r="A3010" t="str">
            <v>611E99710</v>
          </cell>
          <cell r="B3010"/>
          <cell r="C3010" t="str">
            <v>EACH</v>
          </cell>
          <cell r="D3010" t="str">
            <v>PRECAST REINFORCED CONCRETE OUTLET</v>
          </cell>
          <cell r="F3010">
            <v>0</v>
          </cell>
          <cell r="G3010"/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  <cell r="G3011"/>
        </row>
        <row r="3012">
          <cell r="A3012" t="str">
            <v>611E99720</v>
          </cell>
          <cell r="B3012"/>
          <cell r="C3012" t="str">
            <v>EACH</v>
          </cell>
          <cell r="D3012" t="str">
            <v>INSPECTION WELL</v>
          </cell>
          <cell r="F3012">
            <v>0</v>
          </cell>
          <cell r="G3012"/>
        </row>
        <row r="3013">
          <cell r="A3013" t="str">
            <v>611E99721</v>
          </cell>
          <cell r="B3013"/>
          <cell r="C3013" t="str">
            <v>EACH</v>
          </cell>
          <cell r="D3013" t="str">
            <v>INSPECTION WELL, AS PER PLAN</v>
          </cell>
          <cell r="F3013">
            <v>0</v>
          </cell>
          <cell r="G3013"/>
        </row>
        <row r="3014">
          <cell r="A3014" t="str">
            <v>611E99730</v>
          </cell>
          <cell r="B3014"/>
          <cell r="C3014" t="str">
            <v>EACH</v>
          </cell>
          <cell r="D3014" t="str">
            <v>JUNCTION CHAMBER</v>
          </cell>
          <cell r="F3014">
            <v>0</v>
          </cell>
          <cell r="G3014"/>
        </row>
        <row r="3015">
          <cell r="A3015" t="str">
            <v>611E99731</v>
          </cell>
          <cell r="B3015"/>
          <cell r="C3015" t="str">
            <v>EACH</v>
          </cell>
          <cell r="D3015" t="str">
            <v>JUNCTION CHAMBER, AS PER PLAN</v>
          </cell>
          <cell r="F3015">
            <v>0</v>
          </cell>
          <cell r="G3015"/>
        </row>
        <row r="3016">
          <cell r="A3016" t="str">
            <v>611E99734</v>
          </cell>
          <cell r="B3016"/>
          <cell r="C3016" t="str">
            <v>EACH</v>
          </cell>
          <cell r="D3016" t="str">
            <v>JUNCTION CHAMBER RECONSTRUCTED TO GRADE</v>
          </cell>
          <cell r="F3016">
            <v>0</v>
          </cell>
          <cell r="G3016"/>
        </row>
        <row r="3017">
          <cell r="A3017" t="str">
            <v>611E99740</v>
          </cell>
          <cell r="B3017"/>
          <cell r="C3017" t="str">
            <v>EACH</v>
          </cell>
          <cell r="D3017" t="str">
            <v>SIPHON CHAMBER</v>
          </cell>
          <cell r="F3017">
            <v>0</v>
          </cell>
          <cell r="G3017"/>
        </row>
        <row r="3018">
          <cell r="A3018" t="str">
            <v>611E99741</v>
          </cell>
          <cell r="B3018"/>
          <cell r="C3018" t="str">
            <v>EACH</v>
          </cell>
          <cell r="D3018" t="str">
            <v>SIPHON CHAMBER, AS PER PLAN</v>
          </cell>
          <cell r="F3018">
            <v>0</v>
          </cell>
          <cell r="G3018"/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  <cell r="G3019"/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  <cell r="G3020"/>
        </row>
        <row r="3021">
          <cell r="A3021" t="str">
            <v>611E99850</v>
          </cell>
          <cell r="B3021"/>
          <cell r="C3021" t="str">
            <v>EACH</v>
          </cell>
          <cell r="D3021" t="str">
            <v>WATER QUALITY BASIN, RETENTION</v>
          </cell>
          <cell r="F3021">
            <v>0</v>
          </cell>
          <cell r="G3021"/>
        </row>
        <row r="3022">
          <cell r="A3022" t="str">
            <v>611E99851</v>
          </cell>
          <cell r="B3022"/>
          <cell r="C3022" t="str">
            <v>EACH</v>
          </cell>
          <cell r="D3022" t="str">
            <v>WATER QUALITY BASIN, RETENTION, AS PER PLAN</v>
          </cell>
          <cell r="F3022">
            <v>0</v>
          </cell>
          <cell r="G3022"/>
        </row>
        <row r="3023">
          <cell r="A3023" t="str">
            <v>611E99854</v>
          </cell>
          <cell r="B3023"/>
          <cell r="C3023" t="str">
            <v>EACH</v>
          </cell>
          <cell r="D3023" t="str">
            <v>WATER QUALITY BASIN, DETENTION</v>
          </cell>
          <cell r="F3023">
            <v>0</v>
          </cell>
          <cell r="G3023"/>
        </row>
        <row r="3024">
          <cell r="A3024" t="str">
            <v>611E99855</v>
          </cell>
          <cell r="B3024"/>
          <cell r="C3024" t="str">
            <v>EACH</v>
          </cell>
          <cell r="D3024" t="str">
            <v>WATER QUALITY BASIN, DETENTION, AS PER PLAN</v>
          </cell>
          <cell r="F3024">
            <v>0</v>
          </cell>
          <cell r="G3024"/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  <cell r="G3025"/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B3028"/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B3030"/>
          <cell r="C3030" t="str">
            <v>CY</v>
          </cell>
          <cell r="D3030" t="str">
            <v>LOW STRENGTH MORTAR BACKFILL</v>
          </cell>
          <cell r="F3030">
            <v>0</v>
          </cell>
          <cell r="G3030"/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  <cell r="G3031"/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  <cell r="G3032"/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  <cell r="G3033"/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  <cell r="G3034"/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  <cell r="G3035"/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  <cell r="G3036"/>
        </row>
        <row r="3037">
          <cell r="A3037" t="str">
            <v>613E41351</v>
          </cell>
          <cell r="B3037"/>
          <cell r="C3037" t="str">
            <v>CY</v>
          </cell>
          <cell r="D3037" t="str">
            <v>LOW STRENGTH MORTAR BACKFILL (TYPE 3), AS PER PLAN</v>
          </cell>
          <cell r="F3037">
            <v>0</v>
          </cell>
          <cell r="G3037"/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  <cell r="G3038"/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  <cell r="G3039"/>
        </row>
        <row r="3040">
          <cell r="A3040" t="str">
            <v>614E11001</v>
          </cell>
          <cell r="B3040"/>
          <cell r="C3040" t="str">
            <v>LS</v>
          </cell>
          <cell r="D3040" t="str">
            <v>MAINTAINING TRAFFIC, AS PER PLAN</v>
          </cell>
          <cell r="F3040">
            <v>0</v>
          </cell>
          <cell r="G3040"/>
        </row>
        <row r="3041">
          <cell r="A3041" t="str">
            <v>614E11110</v>
          </cell>
          <cell r="B3041"/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  <cell r="G3041"/>
        </row>
        <row r="3042">
          <cell r="A3042" t="str">
            <v>614E11111</v>
          </cell>
          <cell r="B3042"/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  <cell r="G3042"/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  <cell r="G3043"/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  <cell r="G3044"/>
        </row>
        <row r="3045">
          <cell r="A3045" t="str">
            <v>614E11630</v>
          </cell>
          <cell r="B3045"/>
          <cell r="C3045" t="str">
            <v>FT</v>
          </cell>
          <cell r="D3045" t="str">
            <v>INCREASED BARRIER DELINEATION</v>
          </cell>
          <cell r="F3045">
            <v>0</v>
          </cell>
          <cell r="G3045"/>
        </row>
        <row r="3046">
          <cell r="A3046" t="str">
            <v>614E11631</v>
          </cell>
          <cell r="B3046"/>
          <cell r="C3046" t="str">
            <v>FT</v>
          </cell>
          <cell r="D3046" t="str">
            <v>INCREASED BARRIER DELINEATION, AS PER PLAN</v>
          </cell>
          <cell r="F3046">
            <v>0</v>
          </cell>
          <cell r="G3046"/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  <cell r="G3047"/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  <cell r="G3048"/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  <cell r="G3049"/>
        </row>
        <row r="3050">
          <cell r="A3050" t="str">
            <v>614E12360</v>
          </cell>
          <cell r="B3050"/>
          <cell r="C3050" t="str">
            <v>EACH</v>
          </cell>
          <cell r="D3050" t="str">
            <v>WORK ZONE IMPACT ATTENUATOR (REPLACEMENT)</v>
          </cell>
          <cell r="F3050">
            <v>0</v>
          </cell>
          <cell r="G3050"/>
        </row>
        <row r="3051">
          <cell r="A3051" t="str">
            <v>614E12370</v>
          </cell>
          <cell r="B3051"/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B3052"/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  <cell r="G3052"/>
        </row>
        <row r="3053">
          <cell r="A3053" t="str">
            <v>614E12381</v>
          </cell>
          <cell r="B3053"/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  <cell r="G3053"/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  <cell r="G3054"/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  <cell r="G3055"/>
        </row>
        <row r="3056">
          <cell r="A3056" t="str">
            <v>614E12390</v>
          </cell>
          <cell r="B3056"/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  <cell r="G3056"/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  <cell r="G3057"/>
        </row>
        <row r="3058">
          <cell r="A3058" t="str">
            <v>614E12394</v>
          </cell>
          <cell r="B3058"/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  <cell r="G3058"/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  <cell r="G3059"/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  <cell r="G3061"/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  <cell r="G3062"/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  <cell r="G3063"/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  <cell r="G3064"/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  <cell r="G3065"/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  <cell r="G3066"/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  <cell r="G3069"/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  <cell r="G3070"/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  <cell r="G3071"/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  <cell r="G3072"/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  <cell r="G3073"/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  <cell r="G3074"/>
        </row>
        <row r="3075">
          <cell r="A3075" t="str">
            <v>614E12490</v>
          </cell>
          <cell r="B3075"/>
          <cell r="C3075" t="str">
            <v>EACH</v>
          </cell>
          <cell r="D3075" t="str">
            <v>RESUME LEGAL SPEED SIGN</v>
          </cell>
          <cell r="F3075">
            <v>0</v>
          </cell>
          <cell r="G3075"/>
        </row>
        <row r="3076">
          <cell r="A3076" t="str">
            <v>614E12500</v>
          </cell>
          <cell r="B3076"/>
          <cell r="C3076" t="str">
            <v>EACH</v>
          </cell>
          <cell r="D3076" t="str">
            <v>REPLACEMENT SIGN</v>
          </cell>
          <cell r="F3076">
            <v>0</v>
          </cell>
          <cell r="G3076"/>
        </row>
        <row r="3077">
          <cell r="A3077" t="str">
            <v>614E12600</v>
          </cell>
          <cell r="B3077"/>
          <cell r="C3077" t="str">
            <v>EACH</v>
          </cell>
          <cell r="D3077" t="str">
            <v>REPLACEMENT DRUM</v>
          </cell>
          <cell r="F3077">
            <v>0</v>
          </cell>
          <cell r="G3077"/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  <cell r="G3078"/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  <cell r="G3079"/>
        </row>
        <row r="3080">
          <cell r="A3080" t="str">
            <v>614E12740</v>
          </cell>
          <cell r="B3080"/>
          <cell r="C3080" t="str">
            <v>EACH</v>
          </cell>
          <cell r="D3080" t="str">
            <v>WORK ZONE LIGHTING SYSTEM</v>
          </cell>
          <cell r="F3080">
            <v>0</v>
          </cell>
          <cell r="G3080"/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  <cell r="G3081"/>
        </row>
        <row r="3082">
          <cell r="A3082" t="str">
            <v>614E12756</v>
          </cell>
          <cell r="B3082"/>
          <cell r="C3082" t="str">
            <v>EACH</v>
          </cell>
          <cell r="D3082" t="str">
            <v>WORK ZONE CROSSOVER LIGHTING SYSTEM</v>
          </cell>
          <cell r="F3082">
            <v>0</v>
          </cell>
          <cell r="G3082"/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  <cell r="G3083"/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  <cell r="G3084"/>
        </row>
        <row r="3085">
          <cell r="A3085" t="str">
            <v>614E12800</v>
          </cell>
          <cell r="B3085"/>
          <cell r="C3085" t="str">
            <v>EACH</v>
          </cell>
          <cell r="D3085" t="str">
            <v>WORK ZONE RAISED PAVEMENT MARKER</v>
          </cell>
          <cell r="F3085">
            <v>0</v>
          </cell>
          <cell r="G3085"/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  <cell r="G3086"/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  <cell r="G3087"/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  <cell r="G3088"/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  <cell r="G3094"/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  <cell r="G3095"/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  <cell r="G3096"/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  <cell r="G3097"/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  <cell r="G3098"/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  <cell r="G3099"/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  <cell r="G3100"/>
        </row>
        <row r="3101">
          <cell r="A3101" t="str">
            <v>614E13800</v>
          </cell>
          <cell r="B3101"/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  <cell r="G3101"/>
        </row>
        <row r="3102">
          <cell r="A3102" t="str">
            <v>614E13900</v>
          </cell>
          <cell r="B3102"/>
          <cell r="C3102" t="str">
            <v>EACH</v>
          </cell>
          <cell r="D3102" t="str">
            <v>MAINTENANCE OF TRAFFIC FOR SHOULDER CLOSURE</v>
          </cell>
          <cell r="F3102">
            <v>0</v>
          </cell>
          <cell r="G3102"/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  <cell r="G3104"/>
        </row>
        <row r="3105">
          <cell r="A3105" t="str">
            <v>614E18000</v>
          </cell>
          <cell r="B3105"/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  <cell r="G3115"/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  <cell r="G3116"/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  <cell r="G3117"/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  <cell r="G3118"/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  <cell r="G3119"/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  <cell r="G3120"/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  <cell r="G3121"/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  <cell r="G3122"/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  <cell r="G3123"/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  <cell r="G3124"/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  <cell r="G3125"/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  <cell r="G3126"/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  <cell r="G3127"/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  <cell r="G3128"/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  <cell r="G3129"/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  <cell r="G3130"/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  <cell r="G3131"/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  <cell r="G3132"/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  <cell r="G3133"/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  <cell r="G3134"/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  <cell r="G3135"/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  <cell r="G3136"/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  <cell r="G3137"/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  <cell r="G3138"/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  <cell r="G3139"/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  <cell r="G3140"/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  <cell r="G3141"/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  <cell r="G3142"/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  <cell r="G3143"/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  <cell r="G3144"/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  <cell r="G3145"/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  <cell r="G3146"/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  <cell r="G3147"/>
        </row>
        <row r="3148">
          <cell r="A3148" t="str">
            <v>614E21001</v>
          </cell>
          <cell r="B3148"/>
          <cell r="C3148" t="str">
            <v>MILE</v>
          </cell>
          <cell r="D3148" t="str">
            <v>WORK ZONE CENTER LINE, CLASS I, AS PER PLAN</v>
          </cell>
          <cell r="F3148">
            <v>0</v>
          </cell>
          <cell r="G3148"/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  <cell r="G3149"/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  <cell r="G3150"/>
        </row>
        <row r="3151">
          <cell r="A3151" t="str">
            <v>614E21100</v>
          </cell>
          <cell r="B3151"/>
          <cell r="C3151" t="str">
            <v>MILE</v>
          </cell>
          <cell r="D3151" t="str">
            <v>WORK ZONE CENTER LINE, CLASS I, 642 PAINT</v>
          </cell>
          <cell r="F3151">
            <v>0</v>
          </cell>
          <cell r="G3151"/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  <cell r="G3152"/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  <cell r="G3153"/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  <cell r="G3154"/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  <cell r="G3155"/>
        </row>
        <row r="3156">
          <cell r="A3156" t="str">
            <v>614E21350</v>
          </cell>
          <cell r="B3156"/>
          <cell r="C3156" t="str">
            <v>MILE</v>
          </cell>
          <cell r="D3156" t="str">
            <v>WORK ZONE CENTER LINE, CLASS I, 873</v>
          </cell>
          <cell r="F3156">
            <v>0</v>
          </cell>
          <cell r="G3156"/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  <cell r="G3157"/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  <cell r="G3158"/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  <cell r="G3159"/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  <cell r="G3160"/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  <cell r="G3161"/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  <cell r="G3162"/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  <cell r="G3163"/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  <cell r="G3164"/>
        </row>
        <row r="3165">
          <cell r="A3165" t="str">
            <v>614E21700</v>
          </cell>
          <cell r="B3165"/>
          <cell r="C3165" t="str">
            <v>MILE</v>
          </cell>
          <cell r="D3165" t="str">
            <v>WORK ZONE CENTER LINE, CLASS II, 740.06, TYPE II</v>
          </cell>
          <cell r="F3165">
            <v>0</v>
          </cell>
          <cell r="G3165"/>
        </row>
        <row r="3166">
          <cell r="A3166" t="str">
            <v>614E22000</v>
          </cell>
          <cell r="B3166"/>
          <cell r="C3166" t="str">
            <v>MILE</v>
          </cell>
          <cell r="D3166" t="str">
            <v>WORK ZONE EDGE LINE, CLASS I, 4"</v>
          </cell>
          <cell r="F3166">
            <v>0</v>
          </cell>
          <cell r="G3166"/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  <cell r="G3167"/>
        </row>
        <row r="3168">
          <cell r="A3168" t="str">
            <v>614E22010</v>
          </cell>
          <cell r="B3168"/>
          <cell r="C3168" t="str">
            <v>MILE</v>
          </cell>
          <cell r="D3168" t="str">
            <v>WORK ZONE EDGE LINE, CLASS I, 6"</v>
          </cell>
          <cell r="F3168">
            <v>0</v>
          </cell>
          <cell r="G3168"/>
        </row>
        <row r="3169">
          <cell r="A3169" t="str">
            <v>614E22011</v>
          </cell>
          <cell r="B3169"/>
          <cell r="C3169" t="str">
            <v>MILE</v>
          </cell>
          <cell r="D3169" t="str">
            <v>WORK ZONE EDGE LINE, CLASS I, 6", AS PER PLAN</v>
          </cell>
          <cell r="F3169">
            <v>0</v>
          </cell>
          <cell r="G3169"/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  <cell r="G3170"/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  <cell r="G3171"/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  <cell r="G3172"/>
        </row>
        <row r="3173">
          <cell r="A3173" t="str">
            <v>614E22101</v>
          </cell>
          <cell r="B3173"/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  <cell r="G3173"/>
        </row>
        <row r="3174">
          <cell r="A3174" t="str">
            <v>614E22110</v>
          </cell>
          <cell r="B3174"/>
          <cell r="C3174" t="str">
            <v>MILE</v>
          </cell>
          <cell r="D3174" t="str">
            <v>WORK ZONE EDGE LINE, CLASS I, 6", 642 PAINT</v>
          </cell>
          <cell r="F3174">
            <v>0</v>
          </cell>
          <cell r="G3174"/>
        </row>
        <row r="3175">
          <cell r="A3175" t="str">
            <v>614E22111</v>
          </cell>
          <cell r="B3175"/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  <cell r="G3175"/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  <cell r="G3176"/>
        </row>
        <row r="3177">
          <cell r="A3177" t="str">
            <v>614E22201</v>
          </cell>
          <cell r="B3177"/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  <cell r="G3177"/>
        </row>
        <row r="3178">
          <cell r="A3178" t="str">
            <v>614E22210</v>
          </cell>
          <cell r="B3178"/>
          <cell r="C3178" t="str">
            <v>MILE</v>
          </cell>
          <cell r="D3178" t="str">
            <v>WORK ZONE EDGE LINE, CLASS I, 6", 740.06, TYPE I</v>
          </cell>
          <cell r="F3178">
            <v>0</v>
          </cell>
          <cell r="G3178"/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  <cell r="G3179"/>
        </row>
        <row r="3180">
          <cell r="A3180" t="str">
            <v>614E22308</v>
          </cell>
          <cell r="B3180"/>
          <cell r="C3180" t="str">
            <v>MILE</v>
          </cell>
          <cell r="D3180" t="str">
            <v>WORK ZONE EDGE LINE, CLASS I, 6", 740.06, TYPE II</v>
          </cell>
          <cell r="F3180">
            <v>0</v>
          </cell>
          <cell r="G3180"/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  <cell r="G3181"/>
        </row>
        <row r="3182">
          <cell r="A3182" t="str">
            <v>614E22327</v>
          </cell>
          <cell r="B3182"/>
          <cell r="C3182" t="str">
            <v>MILE</v>
          </cell>
          <cell r="D3182" t="str">
            <v>WORK ZONE EDGE LINE, CLASS I, 6", 873, AS PER PLAN</v>
          </cell>
          <cell r="F3182">
            <v>0</v>
          </cell>
          <cell r="G3182"/>
        </row>
        <row r="3183">
          <cell r="A3183" t="str">
            <v>614E22330</v>
          </cell>
          <cell r="B3183"/>
          <cell r="C3183" t="str">
            <v>MILE</v>
          </cell>
          <cell r="D3183" t="str">
            <v>WORK ZONE EDGE LINE, CLASS I, 4", 648</v>
          </cell>
          <cell r="F3183">
            <v>0</v>
          </cell>
          <cell r="G3183"/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  <cell r="G3184"/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  <cell r="G3185"/>
        </row>
        <row r="3186">
          <cell r="A3186" t="str">
            <v>614E22350</v>
          </cell>
          <cell r="B3186"/>
          <cell r="C3186" t="str">
            <v>MILE</v>
          </cell>
          <cell r="D3186" t="str">
            <v>WORK ZONE EDGE LINE, CLASS III, 4", 642 PAINT</v>
          </cell>
          <cell r="F3186">
            <v>0</v>
          </cell>
          <cell r="G3186"/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  <cell r="G3187"/>
        </row>
        <row r="3188">
          <cell r="A3188" t="str">
            <v>614E23000</v>
          </cell>
          <cell r="B3188"/>
          <cell r="C3188" t="str">
            <v>FT</v>
          </cell>
          <cell r="D3188" t="str">
            <v>WORK ZONE CHANNELIZING LINE, CLASS I, 8"</v>
          </cell>
          <cell r="F3188">
            <v>0</v>
          </cell>
          <cell r="G3188"/>
        </row>
        <row r="3189">
          <cell r="A3189" t="str">
            <v>614E23001</v>
          </cell>
          <cell r="B3189"/>
          <cell r="C3189" t="str">
            <v>FT</v>
          </cell>
          <cell r="D3189" t="str">
            <v>WORK ZONE CHANNELIZING LINE, CLASS I, 8", AS PER PLAN</v>
          </cell>
          <cell r="F3189">
            <v>0</v>
          </cell>
          <cell r="G3189"/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  <cell r="G3190"/>
        </row>
        <row r="3191">
          <cell r="A3191" t="str">
            <v>614E23011</v>
          </cell>
          <cell r="B3191"/>
          <cell r="C3191" t="str">
            <v>FT</v>
          </cell>
          <cell r="D3191" t="str">
            <v>WORK ZONE CHANNELIZING LINE, CLASS I, 12", AS PER PLAN</v>
          </cell>
          <cell r="F3191">
            <v>0</v>
          </cell>
          <cell r="G3191"/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  <cell r="G3192"/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  <cell r="G3193"/>
        </row>
        <row r="3194">
          <cell r="A3194" t="str">
            <v>614E23111</v>
          </cell>
          <cell r="B3194"/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  <cell r="G3194"/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  <cell r="G3195"/>
        </row>
        <row r="3196">
          <cell r="A3196" t="str">
            <v>614E23140</v>
          </cell>
          <cell r="B3196"/>
          <cell r="C3196" t="str">
            <v>FT</v>
          </cell>
          <cell r="D3196" t="str">
            <v>WORK ZONE CHANNELIZING LINE, CLASS I, 8", 648</v>
          </cell>
          <cell r="F3196">
            <v>0</v>
          </cell>
          <cell r="G3196"/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  <cell r="G3197"/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  <cell r="G3198"/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  <cell r="G3199"/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  <cell r="G3200"/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  <cell r="G3201"/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  <cell r="G3202"/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  <cell r="G3203"/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  <cell r="G3204"/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  <cell r="G3205"/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  <cell r="G3206"/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  <cell r="G3207"/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  <cell r="G3208"/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  <cell r="G3209"/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  <cell r="G3210"/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  <cell r="G3211"/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  <cell r="G3212"/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  <cell r="G3213"/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  <cell r="G3214"/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  <cell r="G3215"/>
        </row>
        <row r="3216">
          <cell r="A3216" t="str">
            <v>614E24100</v>
          </cell>
          <cell r="B3216"/>
          <cell r="C3216" t="str">
            <v>FT</v>
          </cell>
          <cell r="D3216" t="str">
            <v>WORK ZONE DOTTED LINE, CLASS I, 4", 807 PAINT</v>
          </cell>
          <cell r="F3216">
            <v>0</v>
          </cell>
          <cell r="G3216"/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  <cell r="G3217"/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  <cell r="G3218"/>
        </row>
        <row r="3219">
          <cell r="A3219" t="str">
            <v>614E24140</v>
          </cell>
          <cell r="B3219"/>
          <cell r="C3219" t="str">
            <v>FT</v>
          </cell>
          <cell r="D3219" t="str">
            <v>WORK ZONE DOTTED LINE, CLASS I, 4", 648</v>
          </cell>
          <cell r="F3219">
            <v>0</v>
          </cell>
          <cell r="G3219"/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  <cell r="G3220"/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  <cell r="G3221"/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  <cell r="G3222"/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  <cell r="G3223"/>
        </row>
        <row r="3224">
          <cell r="A3224" t="str">
            <v>614E24202</v>
          </cell>
          <cell r="B3224"/>
          <cell r="C3224" t="str">
            <v>FT</v>
          </cell>
          <cell r="D3224" t="str">
            <v>WORK ZONE DOTTED LINE, CLASS I, 6", 642 PAINT</v>
          </cell>
          <cell r="F3224">
            <v>0</v>
          </cell>
          <cell r="G3224"/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  <cell r="G3225"/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  <cell r="G3226"/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  <cell r="G3227"/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  <cell r="G3228"/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  <cell r="G3229"/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  <cell r="G3230"/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  <cell r="G3231"/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  <cell r="G3232"/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  <cell r="G3233"/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  <cell r="G3234"/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  <cell r="G3235"/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  <cell r="G3236"/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  <cell r="G3237"/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  <cell r="G3238"/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  <cell r="G3239"/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  <cell r="G3240"/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  <cell r="G3241"/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  <cell r="G3242"/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  <cell r="G3243"/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  <cell r="G3244"/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  <cell r="G3245"/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  <cell r="G3246"/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  <cell r="G3247"/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  <cell r="G3248"/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  <cell r="G3249"/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  <cell r="G3250"/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  <cell r="G3251"/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  <cell r="G3252"/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  <cell r="G3253"/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  <cell r="G3254"/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  <cell r="G3255"/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  <cell r="G3256"/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  <cell r="G3257"/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  <cell r="G3258"/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  <cell r="G3259"/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  <cell r="G3260"/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  <cell r="G3261"/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  <cell r="G3262"/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  <cell r="G3263"/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  <cell r="G3264"/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  <cell r="G3265"/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  <cell r="G3266"/>
        </row>
        <row r="3267">
          <cell r="A3267" t="str">
            <v>614E27080</v>
          </cell>
          <cell r="B3267"/>
          <cell r="C3267" t="str">
            <v>FT</v>
          </cell>
          <cell r="D3267" t="str">
            <v>WORK ZONE CROSSWALK LINE, CLASS I, 24", 740.06, TYPE I</v>
          </cell>
          <cell r="F3267">
            <v>0</v>
          </cell>
          <cell r="G3267"/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  <cell r="G3268"/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  <cell r="G3269"/>
        </row>
        <row r="3270">
          <cell r="A3270" t="str">
            <v>614E27250</v>
          </cell>
          <cell r="B3270"/>
          <cell r="C3270" t="str">
            <v>FT</v>
          </cell>
          <cell r="D3270" t="str">
            <v>WORK ZONE CROSSWALK LINE, CLASS III, 12", 642 PAINT</v>
          </cell>
          <cell r="F3270">
            <v>0</v>
          </cell>
          <cell r="G3270"/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  <cell r="G3271"/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  <cell r="G3272"/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  <cell r="G3273"/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  <cell r="G3274"/>
        </row>
        <row r="3275">
          <cell r="A3275" t="str">
            <v>614E28001</v>
          </cell>
          <cell r="B3275"/>
          <cell r="C3275" t="str">
            <v>FT</v>
          </cell>
          <cell r="D3275" t="str">
            <v>WORK ZONE GORE MARKING, CLASS II, AS PER PLAN</v>
          </cell>
          <cell r="F3275">
            <v>0</v>
          </cell>
          <cell r="G3275"/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  <cell r="G3276"/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  <cell r="G3277"/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  <cell r="G3278"/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  <cell r="G3279"/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  <cell r="G3280"/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  <cell r="G3281"/>
        </row>
        <row r="3282">
          <cell r="A3282" t="str">
            <v>614E30121</v>
          </cell>
          <cell r="B3282"/>
          <cell r="C3282" t="str">
            <v>EACH</v>
          </cell>
          <cell r="D3282" t="str">
            <v>WORK ZONE ARROW, CLASS I, 648, AS PER PLAN</v>
          </cell>
          <cell r="F3282">
            <v>0</v>
          </cell>
          <cell r="G3282"/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  <cell r="G3283"/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  <cell r="G3284"/>
        </row>
        <row r="3285">
          <cell r="A3285" t="str">
            <v>614E30650</v>
          </cell>
          <cell r="B3285"/>
          <cell r="C3285" t="str">
            <v>EACH</v>
          </cell>
          <cell r="D3285" t="str">
            <v>WORK ZONE ARROW, CLASS III, 642 PAINT</v>
          </cell>
          <cell r="F3285">
            <v>0</v>
          </cell>
          <cell r="G3285"/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  <cell r="G3286"/>
        </row>
        <row r="3287">
          <cell r="A3287" t="str">
            <v>614E31200</v>
          </cell>
          <cell r="B3287"/>
          <cell r="C3287" t="str">
            <v>EACH</v>
          </cell>
          <cell r="D3287" t="str">
            <v>WORK ZONE WORD ON PAVEMENT, 72", CLASS I, 642 PAINT</v>
          </cell>
          <cell r="F3287">
            <v>0</v>
          </cell>
          <cell r="G3287"/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  <cell r="G3288"/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  <cell r="G3289"/>
        </row>
        <row r="3290">
          <cell r="A3290" t="str">
            <v>614E31620</v>
          </cell>
          <cell r="B3290"/>
          <cell r="C3290" t="str">
            <v>EACH</v>
          </cell>
          <cell r="D3290" t="str">
            <v>WORK ZONE WORD ON PAVEMENT, 72", CLASS III, 642 PAINT</v>
          </cell>
          <cell r="F3290">
            <v>0</v>
          </cell>
          <cell r="G3290"/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  <cell r="G3291"/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  <cell r="G3292"/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  <cell r="G3293"/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  <cell r="G3294"/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  <cell r="G3295"/>
        </row>
        <row r="3296">
          <cell r="A3296" t="str">
            <v>614E31701</v>
          </cell>
          <cell r="B3296"/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  <cell r="G3296"/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  <cell r="G3297"/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  <cell r="G3298"/>
        </row>
        <row r="3299">
          <cell r="A3299" t="str">
            <v>614E31742</v>
          </cell>
          <cell r="B3299"/>
          <cell r="C3299" t="str">
            <v>EACH</v>
          </cell>
          <cell r="D3299" t="str">
            <v>WORK ZONE SCHOOL SYMBOL MARKING, 96", CLASS I</v>
          </cell>
          <cell r="F3299">
            <v>0</v>
          </cell>
          <cell r="G3299"/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  <cell r="G3300"/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  <cell r="G3301"/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  <cell r="G3302"/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  <cell r="G3303"/>
        </row>
        <row r="3304">
          <cell r="A3304" t="str">
            <v>614E32000</v>
          </cell>
          <cell r="B3304"/>
          <cell r="C3304" t="str">
            <v>EACH</v>
          </cell>
          <cell r="D3304" t="str">
            <v>WORK ZONE RAILROAD SYMBOL MARKING, CLASS I</v>
          </cell>
          <cell r="F3304">
            <v>0</v>
          </cell>
          <cell r="G3304"/>
        </row>
        <row r="3305">
          <cell r="A3305" t="str">
            <v>614E32200</v>
          </cell>
          <cell r="B3305"/>
          <cell r="C3305" t="str">
            <v>EACH</v>
          </cell>
          <cell r="D3305" t="str">
            <v>WORK ZONE RAILROAD SYMBOL MARKING, CLASS I, 642 PAINT</v>
          </cell>
          <cell r="F3305">
            <v>0</v>
          </cell>
          <cell r="G3305"/>
        </row>
        <row r="3306">
          <cell r="A3306" t="str">
            <v>614E32210</v>
          </cell>
          <cell r="B3306"/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  <cell r="G3306"/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  <cell r="G3307"/>
        </row>
        <row r="3308">
          <cell r="A3308" t="str">
            <v>614E32600</v>
          </cell>
          <cell r="B3308"/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  <cell r="G3308"/>
        </row>
        <row r="3309">
          <cell r="A3309" t="str">
            <v>614E32658</v>
          </cell>
          <cell r="B3309"/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  <cell r="G3309"/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  <cell r="G3310"/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  <cell r="G3311"/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  <cell r="G3312"/>
        </row>
        <row r="3313">
          <cell r="A3313" t="str">
            <v>614E40000</v>
          </cell>
          <cell r="B3313"/>
          <cell r="C3313" t="str">
            <v>FT</v>
          </cell>
          <cell r="D3313" t="str">
            <v>LONGITUDINAL CHANNELIZER</v>
          </cell>
          <cell r="F3313">
            <v>0</v>
          </cell>
          <cell r="G3313"/>
        </row>
        <row r="3314">
          <cell r="A3314" t="str">
            <v>614E40050</v>
          </cell>
          <cell r="B3314"/>
          <cell r="C3314" t="str">
            <v>EACH</v>
          </cell>
          <cell r="D3314" t="str">
            <v>BUSINESS ENTRANCE SIGN</v>
          </cell>
          <cell r="F3314">
            <v>0</v>
          </cell>
          <cell r="G3314"/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  <cell r="G3315"/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  <cell r="G3321"/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  <cell r="G3322"/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  <cell r="G3323"/>
        </row>
        <row r="3324">
          <cell r="A3324" t="str">
            <v>615E20000</v>
          </cell>
          <cell r="B3324"/>
          <cell r="C3324" t="str">
            <v>SY</v>
          </cell>
          <cell r="D3324" t="str">
            <v>PAVEMENT FOR MAINTAINING TRAFFIC, CLASS A</v>
          </cell>
          <cell r="F3324">
            <v>0</v>
          </cell>
          <cell r="G3324"/>
        </row>
        <row r="3325">
          <cell r="A3325" t="str">
            <v>615E20001</v>
          </cell>
          <cell r="B3325"/>
          <cell r="C3325" t="str">
            <v>SY</v>
          </cell>
          <cell r="D3325" t="str">
            <v>PAVEMENT FOR MAINTAINING TRAFFIC, CLASS A, AS PER PLAN</v>
          </cell>
          <cell r="F3325">
            <v>0</v>
          </cell>
          <cell r="G3325"/>
        </row>
        <row r="3326">
          <cell r="A3326" t="str">
            <v>615E25000</v>
          </cell>
          <cell r="B3326"/>
          <cell r="C3326" t="str">
            <v>SY</v>
          </cell>
          <cell r="D3326" t="str">
            <v>PAVEMENT FOR MAINTAINING TRAFFIC, CLASS B</v>
          </cell>
          <cell r="F3326">
            <v>0</v>
          </cell>
          <cell r="G3326"/>
        </row>
        <row r="3327">
          <cell r="A3327" t="str">
            <v>615E25001</v>
          </cell>
          <cell r="B3327"/>
          <cell r="C3327" t="str">
            <v>SY</v>
          </cell>
          <cell r="D3327" t="str">
            <v>PAVEMENT FOR MAINTAINING TRAFFIC, CLASS B, AS PER PLAN</v>
          </cell>
          <cell r="F3327">
            <v>0</v>
          </cell>
          <cell r="G3327"/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  <cell r="G3329"/>
        </row>
        <row r="3330">
          <cell r="A3330" t="str">
            <v>616E10001</v>
          </cell>
          <cell r="B3330"/>
          <cell r="C3330" t="str">
            <v>MGAL</v>
          </cell>
          <cell r="D3330" t="str">
            <v>WATER, AS PER PLAN</v>
          </cell>
          <cell r="F3330">
            <v>0</v>
          </cell>
          <cell r="G3330"/>
        </row>
        <row r="3331">
          <cell r="A3331" t="str">
            <v>616E20000</v>
          </cell>
          <cell r="B3331"/>
          <cell r="C3331" t="str">
            <v>TON</v>
          </cell>
          <cell r="D3331" t="str">
            <v>CALCIUM CHLORIDE</v>
          </cell>
          <cell r="F3331">
            <v>0</v>
          </cell>
          <cell r="G3331"/>
        </row>
        <row r="3332">
          <cell r="A3332" t="str">
            <v>617E10100</v>
          </cell>
          <cell r="B3332"/>
          <cell r="C3332" t="str">
            <v>CY</v>
          </cell>
          <cell r="D3332" t="str">
            <v>COMPACTED AGGREGATE</v>
          </cell>
          <cell r="F3332">
            <v>0</v>
          </cell>
          <cell r="G3332"/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  <cell r="G3333"/>
        </row>
        <row r="3334">
          <cell r="A3334" t="str">
            <v>617E11100</v>
          </cell>
          <cell r="B3334"/>
          <cell r="C3334" t="str">
            <v>TON</v>
          </cell>
          <cell r="D3334" t="str">
            <v>COMPACTED AGGREGATE</v>
          </cell>
          <cell r="F3334">
            <v>0</v>
          </cell>
          <cell r="G3334"/>
        </row>
        <row r="3335">
          <cell r="A3335" t="str">
            <v>617E11101</v>
          </cell>
          <cell r="B3335"/>
          <cell r="C3335" t="str">
            <v>TON</v>
          </cell>
          <cell r="D3335" t="str">
            <v>COMPACTED AGGREGATE, AS PER PLAN</v>
          </cell>
          <cell r="F3335">
            <v>0</v>
          </cell>
          <cell r="G3335"/>
        </row>
        <row r="3336">
          <cell r="A3336" t="str">
            <v>617E20000</v>
          </cell>
          <cell r="B3336"/>
          <cell r="C3336" t="str">
            <v>SY</v>
          </cell>
          <cell r="D3336" t="str">
            <v>SHOULDER PREPARATION</v>
          </cell>
          <cell r="F3336">
            <v>0</v>
          </cell>
          <cell r="G3336"/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  <cell r="G3337"/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  <cell r="G3338"/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B3340"/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B3341"/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  <cell r="G3342"/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  <cell r="G3343"/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  <cell r="G3344"/>
        </row>
        <row r="3345">
          <cell r="A3345" t="str">
            <v>618E39101</v>
          </cell>
          <cell r="B3345"/>
          <cell r="C3345" t="str">
            <v>EACH</v>
          </cell>
          <cell r="D3345" t="str">
            <v>RUMBLE STRIPS, TRANSVERSE (CONCRETE), AS PER PLAN</v>
          </cell>
          <cell r="F3345">
            <v>0</v>
          </cell>
          <cell r="G3345"/>
        </row>
        <row r="3346">
          <cell r="A3346" t="str">
            <v>618E40100</v>
          </cell>
          <cell r="B3346"/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B3351"/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B3352"/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B3357"/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B3360"/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  <cell r="G3362"/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  <cell r="G3363"/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  <cell r="G3364"/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  <cell r="G3365"/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  <cell r="G3366"/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  <cell r="G3367"/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  <cell r="G3368"/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  <cell r="G3369"/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  <cell r="G3370"/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  <cell r="G3371"/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  <cell r="G3372"/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  <cell r="G3373"/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  <cell r="G3374"/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  <cell r="G3375"/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  <cell r="G3376"/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  <cell r="G3377"/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  <cell r="G3378"/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B3381"/>
          <cell r="C3381" t="str">
            <v>EACH</v>
          </cell>
          <cell r="D3381" t="str">
            <v>RPM</v>
          </cell>
          <cell r="F3381">
            <v>0</v>
          </cell>
          <cell r="G3381"/>
        </row>
        <row r="3382">
          <cell r="A3382" t="str">
            <v>621E00101</v>
          </cell>
          <cell r="B3382"/>
          <cell r="C3382" t="str">
            <v>EACH</v>
          </cell>
          <cell r="D3382" t="str">
            <v>RPM, AS PER PLAN</v>
          </cell>
          <cell r="F3382">
            <v>0</v>
          </cell>
          <cell r="G3382"/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  <cell r="G3383"/>
        </row>
        <row r="3384">
          <cell r="A3384" t="str">
            <v>621E00301</v>
          </cell>
          <cell r="B3384"/>
          <cell r="C3384" t="str">
            <v>EACH</v>
          </cell>
          <cell r="D3384" t="str">
            <v>RPM REFLECTOR, AS PER PLAN</v>
          </cell>
          <cell r="F3384">
            <v>0</v>
          </cell>
          <cell r="G3384"/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  <cell r="G3385"/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  <cell r="G3386"/>
        </row>
        <row r="3387">
          <cell r="A3387" t="str">
            <v>621E90000</v>
          </cell>
          <cell r="B3387"/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  <cell r="G3389"/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  <cell r="G3390"/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  <cell r="G3391"/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  <cell r="G3392"/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  <cell r="G3393"/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  <cell r="G3394"/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  <cell r="G3395"/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  <cell r="G3396"/>
        </row>
        <row r="3397">
          <cell r="A3397" t="str">
            <v>622E10160</v>
          </cell>
          <cell r="B3397"/>
          <cell r="C3397" t="str">
            <v>FT</v>
          </cell>
          <cell r="D3397" t="str">
            <v>CONCRETE BARRIER, SINGLE SLOPE, TYPE D</v>
          </cell>
          <cell r="F3397">
            <v>0</v>
          </cell>
          <cell r="G3397"/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  <cell r="G3398"/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  <cell r="G3401"/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  <cell r="G3402"/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  <cell r="G3403"/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  <cell r="G3404"/>
        </row>
        <row r="3405">
          <cell r="A3405" t="str">
            <v>622E24850</v>
          </cell>
          <cell r="B3405"/>
          <cell r="C3405" t="str">
            <v>EACH</v>
          </cell>
          <cell r="D3405" t="str">
            <v>CONCRETE BARRIER END SECTION, TYPE B1</v>
          </cell>
          <cell r="F3405">
            <v>0</v>
          </cell>
          <cell r="G3405"/>
        </row>
        <row r="3406">
          <cell r="A3406" t="str">
            <v>622E24851</v>
          </cell>
          <cell r="B3406"/>
          <cell r="C3406" t="str">
            <v>EACH</v>
          </cell>
          <cell r="D3406" t="str">
            <v>CONCRETE BARRIER END SECTION, TYPE B1. AS PER PLAN</v>
          </cell>
          <cell r="F3406">
            <v>0</v>
          </cell>
          <cell r="G3406"/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  <cell r="G3407"/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  <cell r="G3408"/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  <cell r="G3409"/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  <cell r="G3410"/>
        </row>
        <row r="3411">
          <cell r="A3411" t="str">
            <v>622E25004</v>
          </cell>
          <cell r="B3411"/>
          <cell r="C3411" t="str">
            <v>EACH</v>
          </cell>
          <cell r="D3411" t="str">
            <v>CONCRETE BARRIER, END ANCHORAGE, REINFORCED, TYPE B</v>
          </cell>
          <cell r="F3411">
            <v>0</v>
          </cell>
          <cell r="G3411"/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  <cell r="G3412"/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  <cell r="G3413"/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  <cell r="G3414"/>
        </row>
        <row r="3415">
          <cell r="A3415" t="str">
            <v>622E25008</v>
          </cell>
          <cell r="B3415"/>
          <cell r="C3415" t="str">
            <v>EACH</v>
          </cell>
          <cell r="D3415" t="str">
            <v>CONCRETE BARRIER, END ANCHORAGE, REINFORCED, TYPE C</v>
          </cell>
          <cell r="F3415">
            <v>0</v>
          </cell>
          <cell r="G3415"/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  <cell r="G3416"/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  <cell r="G3417"/>
        </row>
        <row r="3418">
          <cell r="A3418" t="str">
            <v>622E25015</v>
          </cell>
          <cell r="B3418"/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  <cell r="G3418"/>
        </row>
        <row r="3419">
          <cell r="A3419" t="str">
            <v>622E25050</v>
          </cell>
          <cell r="B3419"/>
          <cell r="C3419" t="str">
            <v>EACH</v>
          </cell>
          <cell r="D3419" t="str">
            <v>CONCRETE BARRIER, END ANCHORAGE, REINFORCED, TYPE D</v>
          </cell>
          <cell r="F3419">
            <v>0</v>
          </cell>
          <cell r="G3419"/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  <cell r="G3420"/>
        </row>
        <row r="3421">
          <cell r="A3421" t="str">
            <v>622E41011</v>
          </cell>
          <cell r="B3421"/>
          <cell r="C3421" t="str">
            <v>FT</v>
          </cell>
          <cell r="D3421" t="str">
            <v>PORTABLE BARRIER, 50", AS PER PLAN</v>
          </cell>
          <cell r="F3421">
            <v>0</v>
          </cell>
          <cell r="G3421"/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  <cell r="G3422"/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  <cell r="G3423"/>
        </row>
        <row r="3424">
          <cell r="A3424" t="str">
            <v>622E41051</v>
          </cell>
          <cell r="B3424"/>
          <cell r="C3424" t="str">
            <v>EACH</v>
          </cell>
          <cell r="D3424" t="str">
            <v>PORTABLE BARRIER, "Y" CONNECTOR, AS PER PLAN</v>
          </cell>
          <cell r="F3424">
            <v>0</v>
          </cell>
          <cell r="G3424"/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  <cell r="G3425"/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  <cell r="G3426"/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  <cell r="G3427"/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  <cell r="G3428"/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  <cell r="G3429"/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  <cell r="G3430"/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B3437"/>
          <cell r="C3437" t="str">
            <v>LS</v>
          </cell>
          <cell r="D3437" t="str">
            <v>CONSTRUCTION LAYOUT STAKES AND SURVEYING</v>
          </cell>
          <cell r="F3437">
            <v>0</v>
          </cell>
          <cell r="G3437"/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  <cell r="G3438"/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  <cell r="G3439"/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  <cell r="G3440"/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  <cell r="G3441"/>
        </row>
        <row r="3442">
          <cell r="A3442" t="str">
            <v>623E12010</v>
          </cell>
          <cell r="B3442"/>
          <cell r="C3442" t="str">
            <v>EACH</v>
          </cell>
          <cell r="D3442" t="str">
            <v>PRIMARY PROJECT CONTROL MONUMENT, TYPE B</v>
          </cell>
          <cell r="F3442">
            <v>0</v>
          </cell>
          <cell r="G3442"/>
        </row>
        <row r="3443">
          <cell r="A3443" t="str">
            <v>623E38500</v>
          </cell>
          <cell r="B3443"/>
          <cell r="C3443" t="str">
            <v>EACH</v>
          </cell>
          <cell r="D3443" t="str">
            <v>MONUMENT ASSEMBLY, TYPE C</v>
          </cell>
          <cell r="F3443">
            <v>0</v>
          </cell>
          <cell r="G3443"/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  <cell r="G3444"/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  <cell r="G3445"/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  <cell r="G3446"/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  <cell r="G3447"/>
        </row>
        <row r="3448">
          <cell r="A3448" t="str">
            <v>623E39501</v>
          </cell>
          <cell r="B3448"/>
          <cell r="C3448" t="str">
            <v>EACH</v>
          </cell>
          <cell r="D3448" t="str">
            <v>MONUMENT ASSEMBLY ADJUSTED TO GRADE, AS PER PLAN</v>
          </cell>
          <cell r="F3448">
            <v>0</v>
          </cell>
          <cell r="G3448"/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  <cell r="G3449"/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  <cell r="G3450"/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  <cell r="G3451"/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  <cell r="G3452"/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  <cell r="G3453"/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  <cell r="G3454"/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  <cell r="G3455"/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  <cell r="G3456"/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  <cell r="G3457"/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  <cell r="G3459"/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  <cell r="G3460"/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  <cell r="G3462"/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  <cell r="G3463"/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  <cell r="G3464"/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  <cell r="G3465"/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  <cell r="G3466"/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  <cell r="G3468"/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  <cell r="G3469"/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  <cell r="G3470"/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  <cell r="G3471"/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  <cell r="G3472"/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  <cell r="G3473"/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  <cell r="G3474"/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  <cell r="G3475"/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  <cell r="G3476"/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  <cell r="G3477"/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  <cell r="G3478"/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  <cell r="G3479"/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  <cell r="G3480"/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  <cell r="G3482"/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  <cell r="G3483"/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  <cell r="G3489"/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  <cell r="G3490"/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  <cell r="G3491"/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  <cell r="G3492"/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  <cell r="G3493"/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  <cell r="G3494"/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  <cell r="G3495"/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  <cell r="G3496"/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  <cell r="G3497"/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  <cell r="G3498"/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  <cell r="G3500"/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  <cell r="G3501"/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  <cell r="G3502"/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  <cell r="G3503"/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  <cell r="G3504"/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  <cell r="G3505"/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  <cell r="G3506"/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  <cell r="G3507"/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  <cell r="G3508"/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  <cell r="G3509"/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  <cell r="G3510"/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  <cell r="G3511"/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  <cell r="G3512"/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  <cell r="G3513"/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  <cell r="G3514"/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  <cell r="G3515"/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  <cell r="G3516"/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  <cell r="G3517"/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  <cell r="G3518"/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  <cell r="G3519"/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  <cell r="G3520"/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  <cell r="G3521"/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  <cell r="G3522"/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  <cell r="G3523"/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  <cell r="G3524"/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  <cell r="G3525"/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  <cell r="G3526"/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  <cell r="G3527"/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  <cell r="G3528"/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  <cell r="G3529"/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  <cell r="G3530"/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  <cell r="G3531"/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  <cell r="G3532"/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  <cell r="G3533"/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  <cell r="G3534"/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  <cell r="G3535"/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  <cell r="G3536"/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  <cell r="G3537"/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  <cell r="G3538"/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  <cell r="G3539"/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  <cell r="G3540"/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  <cell r="G3541"/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  <cell r="G3542"/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  <cell r="G3543"/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  <cell r="G3544"/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  <cell r="G3545"/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  <cell r="G3546"/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  <cell r="G3547"/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  <cell r="G3548"/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  <cell r="G3549"/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  <cell r="G3550"/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  <cell r="G3551"/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  <cell r="G3552"/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  <cell r="G3553"/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  <cell r="G3554"/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  <cell r="G3555"/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  <cell r="G3556"/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  <cell r="G3557"/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  <cell r="G3558"/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  <cell r="G3559"/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  <cell r="G3560"/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  <cell r="G3561"/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  <cell r="G3562"/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  <cell r="G3563"/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  <cell r="G3564"/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  <cell r="G3566"/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  <cell r="G3567"/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  <cell r="G3568"/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  <cell r="G3569"/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  <cell r="G3570"/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  <cell r="G3571"/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  <cell r="G3572"/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  <cell r="G3573"/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  <cell r="G3574"/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  <cell r="G3575"/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  <cell r="G3576"/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  <cell r="G3577"/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  <cell r="G3578"/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  <cell r="G3579"/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  <cell r="G3580"/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  <cell r="G3581"/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  <cell r="G3582"/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  <cell r="G3583"/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  <cell r="G3585"/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  <cell r="G3586"/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  <cell r="G3587"/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  <cell r="G3588"/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  <cell r="G3589"/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  <cell r="G3590"/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  <cell r="G3591"/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  <cell r="G3592"/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  <cell r="G3593"/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  <cell r="G3594"/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  <cell r="G3596"/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  <cell r="G3597"/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  <cell r="G3598"/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  <cell r="G3599"/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  <cell r="G3600"/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  <cell r="G3601"/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  <cell r="G3602"/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  <cell r="G3603"/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  <cell r="G3604"/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  <cell r="G3605"/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  <cell r="G3606"/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  <cell r="G3607"/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  <cell r="G3608"/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  <cell r="G3609"/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  <cell r="G3610"/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  <cell r="G3611"/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  <cell r="G3612"/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  <cell r="G3613"/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  <cell r="G3614"/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  <cell r="G3615"/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  <cell r="G3616"/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  <cell r="G3617"/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  <cell r="G3619"/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  <cell r="G3620"/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  <cell r="G3621"/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  <cell r="G3622"/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  <cell r="G3623"/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  <cell r="G3624"/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  <cell r="G3625"/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  <cell r="G3626"/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  <cell r="G3627"/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  <cell r="G3628"/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  <cell r="G3629"/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  <cell r="G3631"/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  <cell r="G3632"/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  <cell r="G3633"/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  <cell r="G3634"/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  <cell r="G3635"/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  <cell r="G3636"/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  <cell r="G3637"/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  <cell r="G3638"/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  <cell r="G3639"/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  <cell r="G3640"/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  <cell r="G3641"/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  <cell r="G3642"/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  <cell r="G3643"/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  <cell r="G3644"/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  <cell r="G3645"/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  <cell r="G3646"/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  <cell r="G3648"/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  <cell r="G3649"/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  <cell r="G3650"/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  <cell r="G3651"/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  <cell r="G3662"/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  <cell r="G3663"/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  <cell r="G3664"/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  <cell r="G3665"/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  <cell r="G3666"/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  <cell r="G3667"/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  <cell r="G3668"/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  <cell r="G3669"/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  <cell r="G3670"/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  <cell r="G3672"/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  <cell r="G3673"/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  <cell r="G3674"/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  <cell r="G3675"/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  <cell r="G3676"/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  <cell r="G3677"/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  <cell r="G3678"/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  <cell r="G3679"/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  <cell r="G3680"/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  <cell r="G3681"/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  <cell r="G3682"/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  <cell r="G3683"/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  <cell r="G3684"/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  <cell r="G3685"/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  <cell r="G3686"/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  <cell r="G3687"/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  <cell r="G3688"/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  <cell r="G3689"/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  <cell r="G3690"/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  <cell r="G3691"/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  <cell r="G3692"/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  <cell r="G3693"/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  <cell r="G3694"/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  <cell r="G3695"/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  <cell r="G3696"/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  <cell r="G3697"/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  <cell r="G3698"/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  <cell r="G3699"/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  <cell r="G3700"/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  <cell r="G3701"/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  <cell r="G3702"/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  <cell r="G3703"/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  <cell r="G3704"/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  <cell r="G3705"/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  <cell r="G3706"/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  <cell r="G3707"/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  <cell r="G3708"/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  <cell r="G3709"/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  <cell r="G3710"/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  <cell r="G3711"/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  <cell r="G3712"/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  <cell r="G3713"/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  <cell r="G3714"/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  <cell r="G3715"/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  <cell r="G3716"/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  <cell r="G3717"/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  <cell r="G3718"/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  <cell r="G3719"/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  <cell r="G3720"/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  <cell r="G3721"/>
        </row>
        <row r="3722">
          <cell r="A3722" t="str">
            <v>625E25502</v>
          </cell>
          <cell r="B3722"/>
          <cell r="C3722" t="str">
            <v>FT</v>
          </cell>
          <cell r="D3722" t="str">
            <v>CONDUIT, 3", 725.05</v>
          </cell>
          <cell r="F3722">
            <v>0</v>
          </cell>
          <cell r="G3722"/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  <cell r="G3723"/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  <cell r="G3724"/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  <cell r="G3725"/>
        </row>
        <row r="3726">
          <cell r="A3726" t="str">
            <v>625E25506</v>
          </cell>
          <cell r="B3726"/>
          <cell r="C3726" t="str">
            <v>FT</v>
          </cell>
          <cell r="D3726" t="str">
            <v>CONDUIT, 3", 725.052</v>
          </cell>
          <cell r="F3726">
            <v>0</v>
          </cell>
          <cell r="G3726"/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  <cell r="G3727"/>
        </row>
        <row r="3728">
          <cell r="A3728" t="str">
            <v>625E25550</v>
          </cell>
          <cell r="B3728"/>
          <cell r="C3728" t="str">
            <v>FT</v>
          </cell>
          <cell r="D3728" t="str">
            <v>CONDUIT, 3-1/2", 725.04</v>
          </cell>
          <cell r="F3728">
            <v>0</v>
          </cell>
          <cell r="G3728"/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  <cell r="G3729"/>
        </row>
        <row r="3730">
          <cell r="A3730" t="str">
            <v>625E25601</v>
          </cell>
          <cell r="B3730"/>
          <cell r="C3730" t="str">
            <v>FT</v>
          </cell>
          <cell r="D3730" t="str">
            <v>CONDUIT, 4", 725.04, AS PER PLAN</v>
          </cell>
          <cell r="F3730">
            <v>0</v>
          </cell>
          <cell r="G3730"/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  <cell r="G3731"/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  <cell r="G3732"/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  <cell r="G3733"/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  <cell r="G3734"/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  <cell r="G3735"/>
        </row>
        <row r="3736">
          <cell r="A3736" t="str">
            <v>625E25607</v>
          </cell>
          <cell r="B3736"/>
          <cell r="C3736" t="str">
            <v>FT</v>
          </cell>
          <cell r="D3736" t="str">
            <v>CONDUIT, 4", 725.052, AS PER PLAN</v>
          </cell>
          <cell r="F3736">
            <v>0</v>
          </cell>
          <cell r="G3736"/>
        </row>
        <row r="3737">
          <cell r="A3737" t="str">
            <v>625E25700</v>
          </cell>
          <cell r="B3737"/>
          <cell r="C3737" t="str">
            <v>FT</v>
          </cell>
          <cell r="D3737" t="str">
            <v>CONDUIT, 6", 725.04</v>
          </cell>
          <cell r="F3737">
            <v>0</v>
          </cell>
          <cell r="G3737"/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  <cell r="G3738"/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  <cell r="G3739"/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  <cell r="G3740"/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  <cell r="G3741"/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  <cell r="G3742"/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  <cell r="G3743"/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  <cell r="G3744"/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B3748"/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B3754"/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B3755"/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B3756"/>
          <cell r="C3756" t="str">
            <v>FT</v>
          </cell>
          <cell r="D3756" t="str">
            <v>CONDUIT CLEANED AND CABLES REMOVED</v>
          </cell>
          <cell r="F3756">
            <v>0</v>
          </cell>
          <cell r="G3756"/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  <cell r="G3757"/>
        </row>
        <row r="3758">
          <cell r="A3758" t="str">
            <v>625E25920</v>
          </cell>
          <cell r="B3758"/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B3759"/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B3760"/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B3761"/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B3762"/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B3763"/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B3764"/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B3766"/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B3767"/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B3768"/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B3769"/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B3770"/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B3771"/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B3772"/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B3773"/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B3774"/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B3775"/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B3780"/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B3781"/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B3782"/>
          <cell r="C3782" t="str">
            <v>EACH</v>
          </cell>
          <cell r="D3782" t="str">
            <v>REMOVAL OF LUMINAIRE AND REERECTION</v>
          </cell>
          <cell r="F3782">
            <v>0</v>
          </cell>
          <cell r="G3782"/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  <cell r="G3783"/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B3786"/>
          <cell r="C3786" t="str">
            <v>EACH</v>
          </cell>
          <cell r="D3786" t="str">
            <v>LUMINAIRE, INSTALLATION ONLY</v>
          </cell>
          <cell r="F3786">
            <v>0</v>
          </cell>
          <cell r="G3786"/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  <cell r="G3787"/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B3790"/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B3791"/>
          <cell r="C3791" t="str">
            <v>EACH</v>
          </cell>
          <cell r="D3791" t="str">
            <v>GLARE SHIELD</v>
          </cell>
          <cell r="F3791">
            <v>0</v>
          </cell>
          <cell r="G3791"/>
        </row>
        <row r="3792">
          <cell r="A3792" t="str">
            <v>625E28001</v>
          </cell>
          <cell r="B3792"/>
          <cell r="C3792" t="str">
            <v>EACH</v>
          </cell>
          <cell r="D3792" t="str">
            <v>GLARE SHIELD, AS PER PLAN</v>
          </cell>
          <cell r="F3792">
            <v>0</v>
          </cell>
          <cell r="G3792"/>
        </row>
        <row r="3793">
          <cell r="A3793" t="str">
            <v>625E29000</v>
          </cell>
          <cell r="B3793"/>
          <cell r="C3793" t="str">
            <v>FT</v>
          </cell>
          <cell r="D3793" t="str">
            <v>TRENCH</v>
          </cell>
          <cell r="F3793">
            <v>0</v>
          </cell>
          <cell r="G3793"/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  <cell r="G3794"/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  <cell r="G3795"/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  <cell r="G3796"/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  <cell r="G3797"/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  <cell r="G3798"/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  <cell r="G3799"/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  <cell r="G3800"/>
        </row>
        <row r="3801">
          <cell r="A3801" t="str">
            <v>625E29200</v>
          </cell>
          <cell r="B3801"/>
          <cell r="C3801" t="str">
            <v>FT</v>
          </cell>
          <cell r="D3801" t="str">
            <v>TRENCH, 48" DEEP</v>
          </cell>
          <cell r="F3801">
            <v>0</v>
          </cell>
          <cell r="G3801"/>
        </row>
        <row r="3802">
          <cell r="A3802" t="str">
            <v>625E29201</v>
          </cell>
          <cell r="B3802"/>
          <cell r="C3802" t="str">
            <v>FT</v>
          </cell>
          <cell r="D3802" t="str">
            <v>TRENCH, 48" DEEP, AS PER PLAN</v>
          </cell>
          <cell r="F3802">
            <v>0</v>
          </cell>
          <cell r="G3802"/>
        </row>
        <row r="3803">
          <cell r="A3803" t="str">
            <v>625E29400</v>
          </cell>
          <cell r="B3803"/>
          <cell r="C3803" t="str">
            <v>FT</v>
          </cell>
          <cell r="D3803" t="str">
            <v>TRENCH IN PAVED AREA</v>
          </cell>
          <cell r="F3803">
            <v>0</v>
          </cell>
          <cell r="G3803"/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  <cell r="G3804"/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B3806"/>
          <cell r="C3806" t="str">
            <v>EACH</v>
          </cell>
          <cell r="D3806" t="str">
            <v>JUNCTION BOX</v>
          </cell>
          <cell r="F3806">
            <v>0</v>
          </cell>
          <cell r="G3806"/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  <cell r="G3807"/>
        </row>
        <row r="3808">
          <cell r="A3808" t="str">
            <v>625E29910</v>
          </cell>
          <cell r="B3808"/>
          <cell r="C3808" t="str">
            <v>EACH</v>
          </cell>
          <cell r="D3808" t="str">
            <v>TRANSITION JUNCTION BOX</v>
          </cell>
          <cell r="F3808">
            <v>0</v>
          </cell>
          <cell r="G3808"/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  <cell r="G3809"/>
        </row>
        <row r="3810">
          <cell r="A3810" t="str">
            <v>625E29920</v>
          </cell>
          <cell r="B3810"/>
          <cell r="C3810" t="str">
            <v>EACH</v>
          </cell>
          <cell r="D3810" t="str">
            <v>STRUCTURE JUNCTION BOX</v>
          </cell>
          <cell r="F3810">
            <v>0</v>
          </cell>
          <cell r="G3810"/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  <cell r="G3811"/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  <cell r="G3812"/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  <cell r="G3813"/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  <cell r="G3814"/>
        </row>
        <row r="3815">
          <cell r="A3815" t="str">
            <v>625E29941</v>
          </cell>
          <cell r="B3815"/>
          <cell r="C3815" t="str">
            <v>EACH</v>
          </cell>
          <cell r="D3815" t="str">
            <v>BARRIER JUNCTION BOX, AS PER PLAN</v>
          </cell>
          <cell r="F3815">
            <v>0</v>
          </cell>
          <cell r="G3815"/>
        </row>
        <row r="3816">
          <cell r="A3816" t="str">
            <v>625E30500</v>
          </cell>
          <cell r="B3816"/>
          <cell r="C3816" t="str">
            <v>EACH</v>
          </cell>
          <cell r="D3816" t="str">
            <v>PULL BOX, 725.06, SIZE 1.5</v>
          </cell>
          <cell r="F3816">
            <v>0</v>
          </cell>
          <cell r="G3816"/>
        </row>
        <row r="3817">
          <cell r="A3817" t="str">
            <v>625E30510</v>
          </cell>
          <cell r="B3817"/>
          <cell r="C3817" t="str">
            <v>EACH</v>
          </cell>
          <cell r="D3817" t="str">
            <v>PULL BOX, 725.06, SIZE 4</v>
          </cell>
          <cell r="F3817">
            <v>0</v>
          </cell>
          <cell r="G3817"/>
        </row>
        <row r="3818">
          <cell r="A3818" t="str">
            <v>625E30520</v>
          </cell>
          <cell r="B3818"/>
          <cell r="C3818" t="str">
            <v>EACH</v>
          </cell>
          <cell r="D3818" t="str">
            <v>PULL BOX, 725.06, SIZE 7</v>
          </cell>
          <cell r="F3818">
            <v>0</v>
          </cell>
          <cell r="G3818"/>
        </row>
        <row r="3819">
          <cell r="A3819" t="str">
            <v>625E30530</v>
          </cell>
          <cell r="B3819"/>
          <cell r="C3819" t="str">
            <v>EACH</v>
          </cell>
          <cell r="D3819" t="str">
            <v>PULL BOX, 725.06, SIZE 18</v>
          </cell>
          <cell r="F3819">
            <v>0</v>
          </cell>
          <cell r="G3819"/>
        </row>
        <row r="3820">
          <cell r="A3820" t="str">
            <v>625E30540</v>
          </cell>
          <cell r="B3820"/>
          <cell r="C3820" t="str">
            <v>EACH</v>
          </cell>
          <cell r="D3820" t="str">
            <v>PULL BOX, 725.06, SIZE 30</v>
          </cell>
          <cell r="F3820">
            <v>0</v>
          </cell>
          <cell r="G3820"/>
        </row>
        <row r="3821">
          <cell r="A3821" t="str">
            <v>625E30600</v>
          </cell>
          <cell r="B3821"/>
          <cell r="C3821" t="str">
            <v>EACH</v>
          </cell>
          <cell r="D3821" t="str">
            <v>PULL BOX, 725.07, SIZE 1.5</v>
          </cell>
          <cell r="F3821">
            <v>0</v>
          </cell>
          <cell r="G3821"/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  <cell r="G3822"/>
        </row>
        <row r="3823">
          <cell r="A3823" t="str">
            <v>625E30620</v>
          </cell>
          <cell r="B3823"/>
          <cell r="C3823" t="str">
            <v>EACH</v>
          </cell>
          <cell r="D3823" t="str">
            <v>PULL BOX, 725.07, SIZE 7</v>
          </cell>
          <cell r="F3823">
            <v>0</v>
          </cell>
          <cell r="G3823"/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  <cell r="G3824"/>
        </row>
        <row r="3825">
          <cell r="A3825" t="str">
            <v>625E30640</v>
          </cell>
          <cell r="B3825"/>
          <cell r="C3825" t="str">
            <v>EACH</v>
          </cell>
          <cell r="D3825" t="str">
            <v>PULL BOX, 725.07, SIZE 30</v>
          </cell>
          <cell r="F3825">
            <v>0</v>
          </cell>
          <cell r="G3825"/>
        </row>
        <row r="3826">
          <cell r="A3826" t="str">
            <v>625E30700</v>
          </cell>
          <cell r="B3826"/>
          <cell r="C3826" t="str">
            <v>EACH</v>
          </cell>
          <cell r="D3826" t="str">
            <v>PULL BOX, 725.08, 18"</v>
          </cell>
          <cell r="F3826">
            <v>0</v>
          </cell>
          <cell r="G3826"/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  <cell r="G3827"/>
        </row>
        <row r="3828">
          <cell r="A3828" t="str">
            <v>625E30706</v>
          </cell>
          <cell r="B3828"/>
          <cell r="C3828" t="str">
            <v>EACH</v>
          </cell>
          <cell r="D3828" t="str">
            <v>PULL BOX, 725.08, 24"</v>
          </cell>
          <cell r="F3828">
            <v>0</v>
          </cell>
          <cell r="G3828"/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  <cell r="G3829"/>
        </row>
        <row r="3830">
          <cell r="A3830" t="str">
            <v>625E30710</v>
          </cell>
          <cell r="B3830"/>
          <cell r="C3830" t="str">
            <v>EACH</v>
          </cell>
          <cell r="D3830" t="str">
            <v>PULL BOX, 725.08, 32"</v>
          </cell>
          <cell r="F3830">
            <v>0</v>
          </cell>
          <cell r="G3830"/>
        </row>
        <row r="3831">
          <cell r="A3831" t="str">
            <v>625E30711</v>
          </cell>
          <cell r="B3831"/>
          <cell r="C3831" t="str">
            <v>EACH</v>
          </cell>
          <cell r="D3831" t="str">
            <v>PULL BOX, 725.08, 32", AS PER PLAN</v>
          </cell>
          <cell r="F3831">
            <v>0</v>
          </cell>
          <cell r="G3831"/>
        </row>
        <row r="3832">
          <cell r="A3832" t="str">
            <v>625E30720</v>
          </cell>
          <cell r="B3832"/>
          <cell r="C3832" t="str">
            <v>EACH</v>
          </cell>
          <cell r="D3832" t="str">
            <v>PULL BOX, 725.08, 36"</v>
          </cell>
          <cell r="F3832">
            <v>0</v>
          </cell>
          <cell r="G3832"/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  <cell r="G3833"/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  <cell r="G3834"/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  <cell r="G3835"/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  <cell r="G3836"/>
        </row>
        <row r="3837">
          <cell r="A3837" t="str">
            <v>625E30733</v>
          </cell>
          <cell r="B3837"/>
          <cell r="C3837" t="str">
            <v>EACH</v>
          </cell>
          <cell r="D3837" t="str">
            <v>PULL BOX, 725.08, 48", TYPE 2, AS PER PLAN</v>
          </cell>
          <cell r="F3837">
            <v>0</v>
          </cell>
          <cell r="G3837"/>
        </row>
        <row r="3838">
          <cell r="A3838" t="str">
            <v>625E30800</v>
          </cell>
          <cell r="B3838"/>
          <cell r="C3838" t="str">
            <v>EACH</v>
          </cell>
          <cell r="D3838" t="str">
            <v>PULL BOX, 725.12, SIZE 1.5</v>
          </cell>
          <cell r="F3838">
            <v>0</v>
          </cell>
          <cell r="G3838"/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  <cell r="G3839"/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  <cell r="G3840"/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  <cell r="G3841"/>
        </row>
        <row r="3842">
          <cell r="A3842" t="str">
            <v>625E30840</v>
          </cell>
          <cell r="B3842"/>
          <cell r="C3842" t="str">
            <v>EACH</v>
          </cell>
          <cell r="D3842" t="str">
            <v>PULL BOX, 725.12, SIZE 30</v>
          </cell>
          <cell r="F3842">
            <v>0</v>
          </cell>
          <cell r="G3842"/>
        </row>
        <row r="3843">
          <cell r="A3843" t="str">
            <v>625E31500</v>
          </cell>
          <cell r="B3843"/>
          <cell r="C3843" t="str">
            <v>EACH</v>
          </cell>
          <cell r="D3843" t="str">
            <v>MEDIAN PULL BOX</v>
          </cell>
          <cell r="F3843">
            <v>0</v>
          </cell>
          <cell r="G3843"/>
        </row>
        <row r="3844">
          <cell r="A3844" t="str">
            <v>625E31501</v>
          </cell>
          <cell r="B3844"/>
          <cell r="C3844" t="str">
            <v>EACH</v>
          </cell>
          <cell r="D3844" t="str">
            <v>MEDIAN PULL BOX, AS PER PLAN</v>
          </cell>
          <cell r="F3844">
            <v>0</v>
          </cell>
          <cell r="G3844"/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  <cell r="G3845"/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  <cell r="G3846"/>
        </row>
        <row r="3847">
          <cell r="A3847" t="str">
            <v>625E31510</v>
          </cell>
          <cell r="B3847"/>
          <cell r="C3847" t="str">
            <v>EACH</v>
          </cell>
          <cell r="D3847" t="str">
            <v>PULL BOX REMOVED</v>
          </cell>
          <cell r="F3847">
            <v>0</v>
          </cell>
          <cell r="G3847"/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  <cell r="G3848"/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  <cell r="G3850"/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  <cell r="G3851"/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  <cell r="G3852"/>
        </row>
        <row r="3853">
          <cell r="A3853" t="str">
            <v>625E33001</v>
          </cell>
          <cell r="B3853"/>
          <cell r="C3853" t="str">
            <v>EACH</v>
          </cell>
          <cell r="D3853" t="str">
            <v>STRUCTURE GROUNDING SYSTEM, AS PER PLAN</v>
          </cell>
          <cell r="F3853">
            <v>0</v>
          </cell>
          <cell r="G3853"/>
        </row>
        <row r="3854">
          <cell r="A3854" t="str">
            <v>625E33100</v>
          </cell>
          <cell r="B3854"/>
          <cell r="C3854" t="str">
            <v>EACH</v>
          </cell>
          <cell r="D3854" t="str">
            <v>CIRCUIT BREAKER, TOWER LIGHTING</v>
          </cell>
          <cell r="F3854">
            <v>0</v>
          </cell>
          <cell r="G3854"/>
        </row>
        <row r="3855">
          <cell r="A3855" t="str">
            <v>625E33101</v>
          </cell>
          <cell r="B3855"/>
          <cell r="C3855" t="str">
            <v>EACH</v>
          </cell>
          <cell r="D3855" t="str">
            <v>CIRCUIT BREAKER, TOWER LIGHTING, AS PER PLAN</v>
          </cell>
          <cell r="F3855">
            <v>0</v>
          </cell>
          <cell r="G3855"/>
        </row>
        <row r="3856">
          <cell r="A3856" t="str">
            <v>625E34000</v>
          </cell>
          <cell r="B3856"/>
          <cell r="C3856" t="str">
            <v>EACH</v>
          </cell>
          <cell r="D3856" t="str">
            <v>POWER SERVICE</v>
          </cell>
          <cell r="F3856">
            <v>0</v>
          </cell>
          <cell r="G3856"/>
        </row>
        <row r="3857">
          <cell r="A3857" t="str">
            <v>625E34001</v>
          </cell>
          <cell r="B3857"/>
          <cell r="C3857" t="str">
            <v>EACH</v>
          </cell>
          <cell r="D3857" t="str">
            <v>POWER SERVICE, AS PER PLAN</v>
          </cell>
          <cell r="F3857">
            <v>0</v>
          </cell>
          <cell r="G3857"/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  <cell r="G3858"/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  <cell r="G3859"/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  <cell r="G3860"/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  <cell r="G3861"/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  <cell r="G3862"/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  <cell r="G3863"/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  <cell r="G3864"/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  <cell r="G3865"/>
        </row>
        <row r="3866">
          <cell r="A3866" t="str">
            <v>625E34600</v>
          </cell>
          <cell r="B3866"/>
          <cell r="C3866" t="str">
            <v>EACH</v>
          </cell>
          <cell r="D3866" t="str">
            <v>PROGRAMMABLE LOGIC CONTROLLER (PLC), BASIC</v>
          </cell>
          <cell r="F3866">
            <v>0</v>
          </cell>
          <cell r="G3866"/>
        </row>
        <row r="3867">
          <cell r="A3867" t="str">
            <v>625E34602</v>
          </cell>
          <cell r="B3867"/>
          <cell r="C3867" t="str">
            <v>EACH</v>
          </cell>
          <cell r="D3867" t="str">
            <v>PROGRAMMABLE LOGIC CONTROLLER (PLC), ADVANCED</v>
          </cell>
          <cell r="F3867">
            <v>0</v>
          </cell>
          <cell r="G3867"/>
        </row>
        <row r="3868">
          <cell r="A3868" t="str">
            <v>625E35000</v>
          </cell>
          <cell r="B3868"/>
          <cell r="C3868" t="str">
            <v>EACH</v>
          </cell>
          <cell r="D3868" t="str">
            <v>REERECT EXISTING LIGHT POLE</v>
          </cell>
          <cell r="F3868">
            <v>0</v>
          </cell>
          <cell r="G3868"/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  <cell r="G3869"/>
        </row>
        <row r="3870">
          <cell r="A3870" t="str">
            <v>625E35010</v>
          </cell>
          <cell r="B3870"/>
          <cell r="C3870" t="str">
            <v>EACH</v>
          </cell>
          <cell r="D3870" t="str">
            <v>REMOVE AND REERECT EXISTING LIGHT POLE</v>
          </cell>
          <cell r="F3870">
            <v>0</v>
          </cell>
          <cell r="G3870"/>
        </row>
        <row r="3871">
          <cell r="A3871" t="str">
            <v>625E35011</v>
          </cell>
          <cell r="B3871"/>
          <cell r="C3871" t="str">
            <v>EACH</v>
          </cell>
          <cell r="D3871" t="str">
            <v>REMOVE AND REERECT EXISTING LIGHT POLE, AS PER PLAN</v>
          </cell>
          <cell r="F3871">
            <v>0</v>
          </cell>
          <cell r="G3871"/>
        </row>
        <row r="3872">
          <cell r="A3872" t="str">
            <v>625E35020</v>
          </cell>
          <cell r="B3872"/>
          <cell r="C3872" t="str">
            <v>EACH</v>
          </cell>
          <cell r="D3872" t="str">
            <v>RE-ERECT EXISTING LIGHT TOWER</v>
          </cell>
          <cell r="F3872">
            <v>0</v>
          </cell>
          <cell r="G3872"/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  <cell r="G3873"/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  <cell r="G3874"/>
        </row>
        <row r="3875">
          <cell r="A3875" t="str">
            <v>625E35101</v>
          </cell>
          <cell r="B3875"/>
          <cell r="C3875" t="str">
            <v>EACH</v>
          </cell>
          <cell r="D3875" t="str">
            <v>REERECT EXISTING LUMINAIRE, AS PER PLAN</v>
          </cell>
          <cell r="F3875">
            <v>0</v>
          </cell>
          <cell r="G3875"/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  <cell r="G3876"/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  <cell r="G3877"/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  <cell r="G3878"/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  <cell r="G3879"/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  <cell r="G3880"/>
        </row>
        <row r="3881">
          <cell r="A3881" t="str">
            <v>625E36201</v>
          </cell>
          <cell r="B3881"/>
          <cell r="C3881" t="str">
            <v>FT</v>
          </cell>
          <cell r="D3881" t="str">
            <v>POWER CABLE FOR LIGHT TOWER, AS PER PLAN</v>
          </cell>
          <cell r="F3881">
            <v>0</v>
          </cell>
          <cell r="G3881"/>
        </row>
        <row r="3882">
          <cell r="A3882" t="str">
            <v>625E37000</v>
          </cell>
          <cell r="B3882"/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B3883"/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  <cell r="G3886"/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  <cell r="G3887"/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  <cell r="G3888"/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  <cell r="G3889"/>
        </row>
        <row r="3890">
          <cell r="A3890" t="str">
            <v>625E39000</v>
          </cell>
          <cell r="B3890"/>
          <cell r="C3890" t="str">
            <v>LS</v>
          </cell>
          <cell r="D3890" t="str">
            <v>TEMPORARY LIGHTING</v>
          </cell>
          <cell r="F3890">
            <v>0</v>
          </cell>
          <cell r="G3890"/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  <cell r="G3891"/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  <cell r="G3892"/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  <cell r="G3893"/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  <cell r="G3894"/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  <cell r="G3895"/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  <cell r="G3896"/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  <cell r="G3897"/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  <cell r="G3898"/>
        </row>
        <row r="3899">
          <cell r="A3899" t="str">
            <v>625E50301</v>
          </cell>
          <cell r="B3899"/>
          <cell r="C3899" t="str">
            <v>EACH</v>
          </cell>
          <cell r="D3899" t="str">
            <v>FRANGIBLE BASE, AS PER PLAN</v>
          </cell>
          <cell r="F3899">
            <v>0</v>
          </cell>
          <cell r="G3899"/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  <cell r="G3900"/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  <cell r="G3901"/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  <cell r="G3902"/>
        </row>
        <row r="3903">
          <cell r="A3903" t="str">
            <v>625E50451</v>
          </cell>
          <cell r="B3903"/>
          <cell r="C3903" t="str">
            <v>EACH</v>
          </cell>
          <cell r="D3903" t="str">
            <v>SECONDARY SURGE PROTECTOR, AS PER PLAN</v>
          </cell>
          <cell r="F3903">
            <v>0</v>
          </cell>
          <cell r="G3903"/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  <cell r="G3904"/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  <cell r="G3905"/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  <cell r="G3906"/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  <cell r="G3907"/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  <cell r="G3908"/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  <cell r="G3909"/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  <cell r="G3910"/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  <cell r="G3911"/>
        </row>
        <row r="3912">
          <cell r="A3912" t="str">
            <v>625E75361</v>
          </cell>
          <cell r="B3912"/>
          <cell r="C3912" t="str">
            <v>EACH</v>
          </cell>
          <cell r="D3912" t="str">
            <v>LIGHT TOWER REMOVED FOR STORAGE, AS PER PLAN</v>
          </cell>
          <cell r="F3912">
            <v>0</v>
          </cell>
          <cell r="G3912"/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  <cell r="G3913"/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  <cell r="G3914"/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  <cell r="G3915"/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  <cell r="G3916"/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  <cell r="G3917"/>
        </row>
        <row r="3918">
          <cell r="A3918" t="str">
            <v>625E75411</v>
          </cell>
          <cell r="B3918"/>
          <cell r="C3918" t="str">
            <v>EACH</v>
          </cell>
          <cell r="D3918" t="str">
            <v>LIGHT POLE REMOVED FOR REUSE, AS PER PLAN</v>
          </cell>
          <cell r="F3918">
            <v>0</v>
          </cell>
          <cell r="G3918"/>
        </row>
        <row r="3919">
          <cell r="A3919" t="str">
            <v>625E75500</v>
          </cell>
          <cell r="B3919"/>
          <cell r="C3919" t="str">
            <v>EACH</v>
          </cell>
          <cell r="D3919" t="str">
            <v>LIGHT POLE FOUNDATION REMOVED</v>
          </cell>
          <cell r="F3919">
            <v>0</v>
          </cell>
          <cell r="G3919"/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  <cell r="G3920"/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  <cell r="G3921"/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  <cell r="G3922"/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  <cell r="G3923"/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  <cell r="G3924"/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  <cell r="G3925"/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  <cell r="G3926"/>
        </row>
        <row r="3927">
          <cell r="A3927" t="str">
            <v>625E75508</v>
          </cell>
          <cell r="B3927"/>
          <cell r="C3927" t="str">
            <v>EACH</v>
          </cell>
          <cell r="D3927" t="str">
            <v>LUMINAIRE REMOVED FOR REUSE</v>
          </cell>
          <cell r="F3927">
            <v>0</v>
          </cell>
          <cell r="G3927"/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  <cell r="G3928"/>
        </row>
        <row r="3929">
          <cell r="A3929" t="str">
            <v>625E75511</v>
          </cell>
          <cell r="B3929"/>
          <cell r="C3929" t="str">
            <v>EACH</v>
          </cell>
          <cell r="D3929" t="str">
            <v>POWER SERVICE REMOVED, AS PER PLAN</v>
          </cell>
          <cell r="F3929">
            <v>0</v>
          </cell>
          <cell r="G3929"/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  <cell r="G3930"/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  <cell r="G3931"/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  <cell r="G3932"/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  <cell r="G3933"/>
        </row>
        <row r="3934">
          <cell r="A3934" t="str">
            <v>625E75541</v>
          </cell>
          <cell r="B3934"/>
          <cell r="C3934" t="str">
            <v>EACH</v>
          </cell>
          <cell r="D3934" t="str">
            <v>LIGHT TOWER FOUNDATION REMOVED, AS PER PLAN</v>
          </cell>
          <cell r="F3934">
            <v>0</v>
          </cell>
          <cell r="G3934"/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  <cell r="G3935"/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  <cell r="G3936"/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  <cell r="G3937"/>
        </row>
        <row r="3938">
          <cell r="A3938" t="str">
            <v>625E75801</v>
          </cell>
          <cell r="B3938"/>
          <cell r="C3938" t="str">
            <v>EACH</v>
          </cell>
          <cell r="D3938" t="str">
            <v>DISCONNECT CIRCUIT, AS PER PLAN</v>
          </cell>
          <cell r="F3938">
            <v>0</v>
          </cell>
          <cell r="G3938"/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  <cell r="G3940"/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B3944"/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  <cell r="G3955"/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  <cell r="G3956"/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  <cell r="G3957"/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  <cell r="G3958"/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  <cell r="G3959"/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  <cell r="G3960"/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  <cell r="G3961"/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  <cell r="G3962"/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  <cell r="G3963"/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  <cell r="G3964"/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  <cell r="G3965"/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  <cell r="G3966"/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  <cell r="G3967"/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  <cell r="G3968"/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  <cell r="G3969"/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  <cell r="G3970"/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  <cell r="G3971"/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  <cell r="G3972"/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  <cell r="G3973"/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  <cell r="G3974"/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  <cell r="G3975"/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  <cell r="G3976"/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  <cell r="G3977"/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  <cell r="G3978"/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  <cell r="G3979"/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  <cell r="G3980"/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  <cell r="G3981"/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  <cell r="G3982"/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  <cell r="G3983"/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  <cell r="G3984"/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  <cell r="G3985"/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  <cell r="G3986"/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  <cell r="G3987"/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  <cell r="G3988"/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  <cell r="G3989"/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  <cell r="G3990"/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  <cell r="G3991"/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  <cell r="G3992"/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  <cell r="G3993"/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  <cell r="G3994"/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  <cell r="G3995"/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  <cell r="G3996"/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  <cell r="G3997"/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  <cell r="G3998"/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  <cell r="G3999"/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  <cell r="G4000"/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  <cell r="G4001"/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  <cell r="G4002"/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  <cell r="G4003"/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  <cell r="G4004"/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  <cell r="G4005"/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  <cell r="G4006"/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  <cell r="G4007"/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  <cell r="G4008"/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  <cell r="G4009"/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  <cell r="G4010"/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  <cell r="G4011"/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  <cell r="G4012"/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  <cell r="G4013"/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  <cell r="G4014"/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  <cell r="G4015"/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  <cell r="G4016"/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  <cell r="G4017"/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  <cell r="G4018"/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  <cell r="G4019"/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  <cell r="G4020"/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  <cell r="G4021"/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  <cell r="G4022"/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  <cell r="G4023"/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  <cell r="G4024"/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  <cell r="G4025"/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  <cell r="G4026"/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  <cell r="G4027"/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  <cell r="G4028"/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  <cell r="G4029"/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  <cell r="G4030"/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  <cell r="G4031"/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  <cell r="G4032"/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  <cell r="G4033"/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  <cell r="G4034"/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  <cell r="G4035"/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  <cell r="G4036"/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  <cell r="G4037"/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  <cell r="G4038"/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  <cell r="G4039"/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  <cell r="G4040"/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  <cell r="G4041"/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  <cell r="G4042"/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  <cell r="G4043"/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  <cell r="G4044"/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  <cell r="G4045"/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  <cell r="G4046"/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  <cell r="G4047"/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  <cell r="G4048"/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  <cell r="G4049"/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  <cell r="G4050"/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  <cell r="G4051"/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  <cell r="G4052"/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  <cell r="G4053"/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  <cell r="G4054"/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  <cell r="G4055"/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  <cell r="G4056"/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  <cell r="G4057"/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  <cell r="G4058"/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  <cell r="G4059"/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  <cell r="G4060"/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  <cell r="G4061"/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  <cell r="G4062"/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  <cell r="G4063"/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  <cell r="G4064"/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  <cell r="G4065"/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  <cell r="G4066"/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  <cell r="G4067"/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  <cell r="G4068"/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  <cell r="G4069"/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  <cell r="G4070"/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  <cell r="G4071"/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  <cell r="G4072"/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  <cell r="G4073"/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  <cell r="G4074"/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  <cell r="G4075"/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  <cell r="G4076"/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  <cell r="G4077"/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  <cell r="G4078"/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  <cell r="G4079"/>
        </row>
        <row r="4080">
          <cell r="A4080" t="str">
            <v>630E20600</v>
          </cell>
          <cell r="B4080"/>
          <cell r="C4080" t="str">
            <v>EACH</v>
          </cell>
          <cell r="D4080" t="str">
            <v>OVERHEAD SIGN SUPPORT, TYPE TC-12.30, DESIGN 6</v>
          </cell>
          <cell r="F4080">
            <v>0</v>
          </cell>
          <cell r="G4080"/>
        </row>
        <row r="4081">
          <cell r="A4081" t="str">
            <v>630E20601</v>
          </cell>
          <cell r="B4081"/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  <cell r="G4081"/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  <cell r="G4082"/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  <cell r="G4083"/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  <cell r="G4084"/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  <cell r="G4085"/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  <cell r="G4086"/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  <cell r="G4087"/>
        </row>
        <row r="4088">
          <cell r="A4088" t="str">
            <v>630E21000</v>
          </cell>
          <cell r="B4088"/>
          <cell r="C4088" t="str">
            <v>EACH</v>
          </cell>
          <cell r="D4088" t="str">
            <v>OVERHEAD SIGN SUPPORT, TYPE TC-12.30, DESIGN 10</v>
          </cell>
          <cell r="F4088">
            <v>0</v>
          </cell>
          <cell r="G4088"/>
        </row>
        <row r="4089">
          <cell r="A4089" t="str">
            <v>630E21001</v>
          </cell>
          <cell r="B4089"/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  <cell r="G4089"/>
        </row>
        <row r="4090">
          <cell r="A4090" t="str">
            <v>630E21100</v>
          </cell>
          <cell r="B4090"/>
          <cell r="C4090" t="str">
            <v>EACH</v>
          </cell>
          <cell r="D4090" t="str">
            <v>OVERHEAD SIGN SUPPORT, TYPE TC-12.30, DESIGN 11</v>
          </cell>
          <cell r="F4090">
            <v>0</v>
          </cell>
          <cell r="G4090"/>
        </row>
        <row r="4091">
          <cell r="A4091" t="str">
            <v>630E21101</v>
          </cell>
          <cell r="B4091"/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  <cell r="G4091"/>
        </row>
        <row r="4092">
          <cell r="A4092" t="str">
            <v>630E21200</v>
          </cell>
          <cell r="B4092"/>
          <cell r="C4092" t="str">
            <v>EACH</v>
          </cell>
          <cell r="D4092" t="str">
            <v>OVERHEAD SIGN SUPPORT, TYPE TC-12.30, DESIGN 12</v>
          </cell>
          <cell r="F4092">
            <v>0</v>
          </cell>
          <cell r="G4092"/>
        </row>
        <row r="4093">
          <cell r="A4093" t="str">
            <v>630E21201</v>
          </cell>
          <cell r="B4093"/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  <cell r="G4093"/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  <cell r="G4094"/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  <cell r="G4095"/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  <cell r="G4096"/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  <cell r="G4097"/>
        </row>
        <row r="4098">
          <cell r="A4098" t="str">
            <v>630E25300</v>
          </cell>
          <cell r="B4098"/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  <cell r="G4098"/>
        </row>
        <row r="4099">
          <cell r="A4099" t="str">
            <v>630E25301</v>
          </cell>
          <cell r="B4099"/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  <cell r="G4099"/>
        </row>
        <row r="4100">
          <cell r="A4100" t="str">
            <v>630E25400</v>
          </cell>
          <cell r="B4100"/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  <cell r="G4100"/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  <cell r="G4101"/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  <cell r="G4102"/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  <cell r="G4103"/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  <cell r="G4104"/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  <cell r="G4105"/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  <cell r="G4106"/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  <cell r="G4107"/>
        </row>
        <row r="4108">
          <cell r="A4108" t="str">
            <v>630E25800</v>
          </cell>
          <cell r="B4108"/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  <cell r="G4108"/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  <cell r="G4109"/>
        </row>
        <row r="4110">
          <cell r="A4110" t="str">
            <v>630E25900</v>
          </cell>
          <cell r="B4110"/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  <cell r="G4110"/>
        </row>
        <row r="4111">
          <cell r="A4111" t="str">
            <v>630E25901</v>
          </cell>
          <cell r="B4111"/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  <cell r="G4111"/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  <cell r="G4112"/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  <cell r="G4113"/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  <cell r="G4114"/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  <cell r="G4115"/>
        </row>
        <row r="4116">
          <cell r="A4116" t="str">
            <v>630E26200</v>
          </cell>
          <cell r="B4116"/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  <cell r="G4116"/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  <cell r="G4117"/>
        </row>
        <row r="4118">
          <cell r="A4118" t="str">
            <v>630E30100</v>
          </cell>
          <cell r="B4118"/>
          <cell r="C4118" t="str">
            <v>EACH</v>
          </cell>
          <cell r="D4118" t="str">
            <v>OVERHEAD SIGN SUPPORT, TYPE TC-9.30, DESIGN 1</v>
          </cell>
          <cell r="F4118">
            <v>0</v>
          </cell>
          <cell r="G4118"/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  <cell r="G4119"/>
        </row>
        <row r="4120">
          <cell r="A4120" t="str">
            <v>630E30200</v>
          </cell>
          <cell r="B4120"/>
          <cell r="C4120" t="str">
            <v>EACH</v>
          </cell>
          <cell r="D4120" t="str">
            <v>OVERHEAD SIGN SUPPORT, TYPE TC-9.30, DESIGN 2</v>
          </cell>
          <cell r="F4120">
            <v>0</v>
          </cell>
          <cell r="G4120"/>
        </row>
        <row r="4121">
          <cell r="A4121" t="str">
            <v>630E30201</v>
          </cell>
          <cell r="B4121"/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  <cell r="G4121"/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  <cell r="G4122"/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  <cell r="G4123"/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  <cell r="G4124"/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  <cell r="G4125"/>
        </row>
        <row r="4126">
          <cell r="A4126" t="str">
            <v>630E30500</v>
          </cell>
          <cell r="B4126"/>
          <cell r="C4126" t="str">
            <v>EACH</v>
          </cell>
          <cell r="D4126" t="str">
            <v>OVERHEAD SIGN SUPPORT, TYPE TC-9.30, DESIGN 5</v>
          </cell>
          <cell r="F4126">
            <v>0</v>
          </cell>
          <cell r="G4126"/>
        </row>
        <row r="4127">
          <cell r="A4127" t="str">
            <v>630E30501</v>
          </cell>
          <cell r="B4127"/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  <cell r="G4127"/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  <cell r="G4128"/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  <cell r="G4129"/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  <cell r="G4130"/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  <cell r="G4131"/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  <cell r="G4132"/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  <cell r="G4133"/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  <cell r="G4134"/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  <cell r="G4135"/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  <cell r="G4136"/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  <cell r="G4137"/>
        </row>
        <row r="4138">
          <cell r="A4138" t="str">
            <v>630E31100</v>
          </cell>
          <cell r="B4138"/>
          <cell r="C4138" t="str">
            <v>EACH</v>
          </cell>
          <cell r="D4138" t="str">
            <v>OVERHEAD SIGN SUPPORT, TYPE TC-9.10, DESIGN 1</v>
          </cell>
          <cell r="F4138">
            <v>0</v>
          </cell>
          <cell r="G4138"/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  <cell r="G4139"/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  <cell r="G4140"/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  <cell r="G4141"/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  <cell r="G4142"/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  <cell r="G4143"/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  <cell r="G4144"/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  <cell r="G4145"/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  <cell r="G4146"/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  <cell r="G4147"/>
        </row>
        <row r="4148">
          <cell r="A4148" t="str">
            <v>630E31600</v>
          </cell>
          <cell r="B4148"/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  <cell r="G4148"/>
        </row>
        <row r="4149">
          <cell r="A4149" t="str">
            <v>630E31601</v>
          </cell>
          <cell r="B4149"/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  <cell r="G4149"/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  <cell r="G4150"/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  <cell r="G4151"/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  <cell r="G4152"/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  <cell r="G4153"/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  <cell r="G4154"/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  <cell r="G4155"/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  <cell r="G4156"/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  <cell r="G4157"/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  <cell r="G4158"/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  <cell r="G4159"/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  <cell r="G4160"/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  <cell r="G4161"/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  <cell r="G4162"/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  <cell r="G4163"/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  <cell r="G4164"/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  <cell r="G4165"/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  <cell r="G4166"/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  <cell r="G4167"/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  <cell r="G4168"/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  <cell r="G4169"/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  <cell r="G4170"/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  <cell r="G4171"/>
        </row>
        <row r="4172">
          <cell r="A4172" t="str">
            <v>630E70082</v>
          </cell>
          <cell r="B4172"/>
          <cell r="C4172" t="str">
            <v>EACH</v>
          </cell>
          <cell r="D4172" t="str">
            <v>OVERHEAD SIGN SUPPORT FOUNDATION, DMS PEDESTAL</v>
          </cell>
          <cell r="F4172">
            <v>0</v>
          </cell>
          <cell r="G4172"/>
        </row>
        <row r="4173">
          <cell r="A4173" t="str">
            <v>630E72110</v>
          </cell>
          <cell r="B4173"/>
          <cell r="C4173" t="str">
            <v>EACH</v>
          </cell>
          <cell r="D4173" t="str">
            <v>OVERHEAD SIGN SUPPORT, TYPE TC-9.11, DESIGN 2</v>
          </cell>
          <cell r="F4173">
            <v>0</v>
          </cell>
          <cell r="G4173"/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  <cell r="G4174"/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  <cell r="G4175"/>
        </row>
        <row r="4176">
          <cell r="A4176" t="str">
            <v>630E72121</v>
          </cell>
          <cell r="B4176"/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  <cell r="G4176"/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  <cell r="G4177"/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  <cell r="G4178"/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  <cell r="G4179"/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  <cell r="G4180"/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  <cell r="G4181"/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  <cell r="G4182"/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  <cell r="G4183"/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  <cell r="G4184"/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  <cell r="G4185"/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  <cell r="G4186"/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  <cell r="G4187"/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  <cell r="G4188"/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  <cell r="G4189"/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  <cell r="G4190"/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  <cell r="G4191"/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  <cell r="G4192"/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  <cell r="G4193"/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  <cell r="G4194"/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  <cell r="G4195"/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  <cell r="G4196"/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  <cell r="G4197"/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  <cell r="G4198"/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  <cell r="G4199"/>
        </row>
        <row r="4200">
          <cell r="A4200" t="str">
            <v>630E72541</v>
          </cell>
          <cell r="B4200"/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  <cell r="G4200"/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  <cell r="G4201"/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  <cell r="G4202"/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  <cell r="G4203"/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  <cell r="G4204"/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  <cell r="G4205"/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  <cell r="G4206"/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  <cell r="G4207"/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  <cell r="G4208"/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  <cell r="G4209"/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  <cell r="G4210"/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  <cell r="G4211"/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  <cell r="G4212"/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  <cell r="G4213"/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  <cell r="G4214"/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  <cell r="G4215"/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  <cell r="G4216"/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  <cell r="G4217"/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  <cell r="G4218"/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  <cell r="G4219"/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  <cell r="G4220"/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  <cell r="G4221"/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  <cell r="G4222"/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  <cell r="G4223"/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  <cell r="G4224"/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  <cell r="G4225"/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  <cell r="G4226"/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  <cell r="G4227"/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  <cell r="G4228"/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  <cell r="G4229"/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  <cell r="G4230"/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  <cell r="G4232"/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  <cell r="G4233"/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  <cell r="G4234"/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  <cell r="G4235"/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  <cell r="G4236"/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  <cell r="G4237"/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  <cell r="G4238"/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  <cell r="G4239"/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  <cell r="G4240"/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  <cell r="G4241"/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  <cell r="G4242"/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  <cell r="G4243"/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  <cell r="G4244"/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  <cell r="G4245"/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  <cell r="G4246"/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  <cell r="G4247"/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  <cell r="G4248"/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  <cell r="G4249"/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  <cell r="G4250"/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  <cell r="G4251"/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  <cell r="G4252"/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  <cell r="G4253"/>
        </row>
        <row r="4254">
          <cell r="A4254" t="str">
            <v>630E76200</v>
          </cell>
          <cell r="B4254"/>
          <cell r="C4254" t="str">
            <v>EACH</v>
          </cell>
          <cell r="D4254" t="str">
            <v>SPAN WIRE SIGN SUPPORT, TYPE TC-17.10, DESIGN 12</v>
          </cell>
          <cell r="F4254">
            <v>0</v>
          </cell>
          <cell r="G4254"/>
        </row>
        <row r="4255">
          <cell r="A4255" t="str">
            <v>630E76201</v>
          </cell>
          <cell r="B4255"/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  <cell r="G4255"/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  <cell r="G4256"/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  <cell r="G4257"/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  <cell r="G4258"/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  <cell r="G4259"/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  <cell r="G4260"/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  <cell r="G4261"/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  <cell r="G4262"/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  <cell r="G4263"/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  <cell r="G4264"/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  <cell r="G4265"/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  <cell r="G4266"/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  <cell r="G4267"/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  <cell r="G4268"/>
        </row>
        <row r="4269">
          <cell r="A4269" t="str">
            <v>630E77101</v>
          </cell>
          <cell r="B4269"/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  <cell r="G4269"/>
        </row>
        <row r="4270">
          <cell r="A4270" t="str">
            <v>630E77200</v>
          </cell>
          <cell r="B4270"/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  <cell r="G4270"/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  <cell r="G4271"/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  <cell r="G4272"/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  <cell r="G4273"/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  <cell r="G4274"/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  <cell r="G4275"/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  <cell r="G4276"/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  <cell r="G4277"/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  <cell r="G4278"/>
        </row>
        <row r="4279">
          <cell r="A4279" t="str">
            <v>630E77601</v>
          </cell>
          <cell r="B4279"/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  <cell r="G4279"/>
        </row>
        <row r="4280">
          <cell r="A4280" t="str">
            <v>630E77700</v>
          </cell>
          <cell r="B4280"/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  <cell r="G4280"/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  <cell r="G4281"/>
        </row>
        <row r="4282">
          <cell r="A4282" t="str">
            <v>630E77800</v>
          </cell>
          <cell r="B4282"/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  <cell r="G4282"/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  <cell r="G4283"/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  <cell r="G4284"/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  <cell r="G4285"/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  <cell r="G4286"/>
        </row>
        <row r="4287">
          <cell r="A4287" t="str">
            <v>630E78001</v>
          </cell>
          <cell r="B4287"/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  <cell r="G4287"/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  <cell r="G4290"/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  <cell r="G4291"/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  <cell r="G4292"/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  <cell r="G4293"/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  <cell r="G4294"/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  <cell r="G4295"/>
        </row>
        <row r="4296">
          <cell r="A4296" t="str">
            <v>630E79500</v>
          </cell>
          <cell r="B4296"/>
          <cell r="C4296" t="str">
            <v>EACH</v>
          </cell>
          <cell r="D4296" t="str">
            <v>SIGN SUPPORT ASSEMBLY, POLE MOUNTED</v>
          </cell>
          <cell r="F4296">
            <v>0</v>
          </cell>
          <cell r="G4296"/>
        </row>
        <row r="4297">
          <cell r="A4297" t="str">
            <v>630E79501</v>
          </cell>
          <cell r="B4297"/>
          <cell r="C4297" t="str">
            <v>EACH</v>
          </cell>
          <cell r="D4297" t="str">
            <v>SIGN SUPPORT ASSEMBLY, POLE MOUNTED, AS PER PLAN</v>
          </cell>
          <cell r="F4297">
            <v>0</v>
          </cell>
          <cell r="G4297"/>
        </row>
        <row r="4298">
          <cell r="A4298" t="str">
            <v>630E79600</v>
          </cell>
          <cell r="B4298"/>
          <cell r="C4298" t="str">
            <v>EACH</v>
          </cell>
          <cell r="D4298" t="str">
            <v>SIGN SUPPORT ASSEMBLY, BRIDGE MOUNTED, TYPE 1</v>
          </cell>
          <cell r="F4298">
            <v>0</v>
          </cell>
          <cell r="G4298"/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  <cell r="G4299"/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  <cell r="G4300"/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  <cell r="G4301"/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  <cell r="G4302"/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  <cell r="G4303"/>
        </row>
        <row r="4304">
          <cell r="A4304" t="str">
            <v>630E80100</v>
          </cell>
          <cell r="B4304"/>
          <cell r="C4304" t="str">
            <v>SF</v>
          </cell>
          <cell r="D4304" t="str">
            <v>SIGN, FLAT SHEET</v>
          </cell>
          <cell r="F4304">
            <v>0</v>
          </cell>
          <cell r="G4304"/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  <cell r="G4305"/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  <cell r="G4306"/>
        </row>
        <row r="4307">
          <cell r="A4307" t="str">
            <v>630E80201</v>
          </cell>
          <cell r="B4307"/>
          <cell r="C4307" t="str">
            <v>SF</v>
          </cell>
          <cell r="D4307" t="str">
            <v>SIGN, GROUND MOUNTED EXTRUSHEET, AS PER PLAN</v>
          </cell>
          <cell r="F4307">
            <v>0</v>
          </cell>
          <cell r="G4307"/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  <cell r="G4308"/>
        </row>
        <row r="4309">
          <cell r="A4309" t="str">
            <v>630E80225</v>
          </cell>
          <cell r="B4309"/>
          <cell r="C4309" t="str">
            <v>SF</v>
          </cell>
          <cell r="D4309" t="str">
            <v>SIGN, OVERHEAD EXTRUSHEET, AS PER PLAN</v>
          </cell>
          <cell r="F4309">
            <v>0</v>
          </cell>
          <cell r="G4309"/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  <cell r="G4310"/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  <cell r="G4311"/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  <cell r="G4312"/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  <cell r="G4313"/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  <cell r="G4314"/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  <cell r="G4315"/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  <cell r="G4316"/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  <cell r="G4317"/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  <cell r="G4318"/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  <cell r="G4319"/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  <cell r="G4320"/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  <cell r="G4321"/>
        </row>
        <row r="4322">
          <cell r="A4322" t="str">
            <v>630E80601</v>
          </cell>
          <cell r="B4322"/>
          <cell r="C4322" t="str">
            <v>EACH</v>
          </cell>
          <cell r="D4322" t="str">
            <v>SIGN, DOUBLE FACED, MILE MARKER, AS PER PLAN</v>
          </cell>
          <cell r="F4322">
            <v>0</v>
          </cell>
          <cell r="G4322"/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  <cell r="G4323"/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  <cell r="G4324"/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  <cell r="G4325"/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  <cell r="G4326"/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  <cell r="G4327"/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  <cell r="G4328"/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  <cell r="G4329"/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  <cell r="G4330"/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  <cell r="G4331"/>
        </row>
        <row r="4332">
          <cell r="A4332" t="str">
            <v>630E81300</v>
          </cell>
          <cell r="B4332"/>
          <cell r="C4332" t="str">
            <v>SF</v>
          </cell>
          <cell r="D4332" t="str">
            <v>SIGN ERECTED, PERMANENT OVERLAY</v>
          </cell>
          <cell r="F4332">
            <v>0</v>
          </cell>
          <cell r="G4332"/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  <cell r="G4333"/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  <cell r="G4334"/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  <cell r="G4335"/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  <cell r="G4336"/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  <cell r="G4337"/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  <cell r="G4338"/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  <cell r="G4339"/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  <cell r="G4340"/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  <cell r="G4341"/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  <cell r="G4342"/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  <cell r="G4343"/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  <cell r="G4344"/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  <cell r="G4345"/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  <cell r="G4346"/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  <cell r="G4347"/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  <cell r="G4348"/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  <cell r="G4349"/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  <cell r="G4350"/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  <cell r="G4351"/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  <cell r="G4352"/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  <cell r="G4353"/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  <cell r="G4354"/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  <cell r="G4355"/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  <cell r="G4356"/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  <cell r="G4357"/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  <cell r="G4358"/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  <cell r="G4359"/>
        </row>
        <row r="4360">
          <cell r="A4360" t="str">
            <v>630E85500</v>
          </cell>
          <cell r="B4360"/>
          <cell r="C4360" t="str">
            <v>EACH</v>
          </cell>
          <cell r="D4360" t="str">
            <v>REMOVAL OF GROUND MOUNTED MAJOR SIGN AND STORAGE</v>
          </cell>
          <cell r="F4360">
            <v>0</v>
          </cell>
          <cell r="G4360"/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  <cell r="G4361"/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  <cell r="G4362"/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  <cell r="G4363"/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  <cell r="G4364"/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  <cell r="G4365"/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  <cell r="G4366"/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  <cell r="G4367"/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  <cell r="G4368"/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  <cell r="G4369"/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  <cell r="G4370"/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  <cell r="G4371"/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  <cell r="G4372"/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  <cell r="G4373"/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  <cell r="G4374"/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  <cell r="G4375"/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  <cell r="G4376"/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  <cell r="G4377"/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  <cell r="G4378"/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  <cell r="G4379"/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  <cell r="G4380"/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  <cell r="G4381"/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  <cell r="G4382"/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  <cell r="G4383"/>
        </row>
        <row r="4384">
          <cell r="A4384" t="str">
            <v>630E86274</v>
          </cell>
          <cell r="B4384"/>
          <cell r="C4384" t="str">
            <v>EACH</v>
          </cell>
          <cell r="D4384" t="str">
            <v>REMOVAL OF GROUND MOUNTED PIPE SUPPORT AND REERECTION</v>
          </cell>
          <cell r="F4384">
            <v>0</v>
          </cell>
          <cell r="G4384"/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  <cell r="G4385"/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  <cell r="G4386"/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  <cell r="G4387"/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  <cell r="G4388"/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  <cell r="G4389"/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  <cell r="G4390"/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  <cell r="G4391"/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  <cell r="G4392"/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  <cell r="G4393"/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  <cell r="G4394"/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  <cell r="G4395"/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  <cell r="G4396"/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  <cell r="G4397"/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  <cell r="G4398"/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  <cell r="G4399"/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  <cell r="G4400"/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  <cell r="G4401"/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  <cell r="G4402"/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  <cell r="G4403"/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  <cell r="G4404"/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  <cell r="G4405"/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  <cell r="G4406"/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  <cell r="G4407"/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  <cell r="G4408"/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  <cell r="G4409"/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  <cell r="G4410"/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  <cell r="G4411"/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  <cell r="G4412"/>
        </row>
        <row r="4413">
          <cell r="A4413" t="str">
            <v>630E87521</v>
          </cell>
          <cell r="B4413"/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  <cell r="G4413"/>
        </row>
        <row r="4414">
          <cell r="A4414" t="str">
            <v>630E87550</v>
          </cell>
          <cell r="B4414"/>
          <cell r="C4414" t="str">
            <v>EACH</v>
          </cell>
          <cell r="D4414" t="str">
            <v>REMOVAL OF POLE MOUNTED SIGN AND DELIVERY</v>
          </cell>
          <cell r="F4414">
            <v>0</v>
          </cell>
          <cell r="G4414"/>
        </row>
        <row r="4415">
          <cell r="A4415" t="str">
            <v>630E87551</v>
          </cell>
          <cell r="B4415"/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  <cell r="G4415"/>
        </row>
        <row r="4416">
          <cell r="A4416" t="str">
            <v>630E88002</v>
          </cell>
          <cell r="B4416"/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  <cell r="G4416"/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  <cell r="G4417"/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  <cell r="G4418"/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  <cell r="G4419"/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  <cell r="G4420"/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  <cell r="G4421"/>
        </row>
        <row r="4422">
          <cell r="A4422" t="str">
            <v>630E88500</v>
          </cell>
          <cell r="B4422"/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  <cell r="G4422"/>
        </row>
        <row r="4423">
          <cell r="A4423" t="str">
            <v>630E88550</v>
          </cell>
          <cell r="B4423"/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  <cell r="G4423"/>
        </row>
        <row r="4424">
          <cell r="A4424" t="str">
            <v>630E88551</v>
          </cell>
          <cell r="B4424"/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  <cell r="G4424"/>
        </row>
        <row r="4425">
          <cell r="A4425" t="str">
            <v>630E88600</v>
          </cell>
          <cell r="B4425"/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  <cell r="G4425"/>
        </row>
        <row r="4426">
          <cell r="A4426" t="str">
            <v>630E88700</v>
          </cell>
          <cell r="B4426"/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  <cell r="G4426"/>
        </row>
        <row r="4427">
          <cell r="A4427" t="str">
            <v>630E88800</v>
          </cell>
          <cell r="B4427"/>
          <cell r="C4427" t="str">
            <v>EACH</v>
          </cell>
          <cell r="D4427" t="str">
            <v>REMOVAL OF OVERHEAD SIGN SUPPORT AND STORAGE</v>
          </cell>
          <cell r="F4427">
            <v>0</v>
          </cell>
          <cell r="G4427"/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  <cell r="G4428"/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  <cell r="G4429"/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  <cell r="G4430"/>
        </row>
        <row r="4431">
          <cell r="A4431" t="str">
            <v>630E89003</v>
          </cell>
          <cell r="B4431"/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  <cell r="G4431"/>
        </row>
        <row r="4432">
          <cell r="A4432" t="str">
            <v>630E89100</v>
          </cell>
          <cell r="B4432"/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  <cell r="G4432"/>
        </row>
        <row r="4433">
          <cell r="A4433" t="str">
            <v>630E89101</v>
          </cell>
          <cell r="B4433"/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  <cell r="G4433"/>
        </row>
        <row r="4434">
          <cell r="A4434" t="str">
            <v>630E89200</v>
          </cell>
          <cell r="B4434"/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  <cell r="G4434"/>
        </row>
        <row r="4435">
          <cell r="A4435" t="str">
            <v>630E89300</v>
          </cell>
          <cell r="B4435"/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  <cell r="G4435"/>
        </row>
        <row r="4436">
          <cell r="A4436" t="str">
            <v>630E89400</v>
          </cell>
          <cell r="B4436"/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  <cell r="G4436"/>
        </row>
        <row r="4437">
          <cell r="A4437" t="str">
            <v>630E89401</v>
          </cell>
          <cell r="B4437"/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  <cell r="G4437"/>
        </row>
        <row r="4438">
          <cell r="A4438" t="str">
            <v>630E89500</v>
          </cell>
          <cell r="B4438"/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  <cell r="G4438"/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  <cell r="G4439"/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  <cell r="G4440"/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  <cell r="G4441"/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  <cell r="G4442"/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  <cell r="G4443"/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  <cell r="G4444"/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  <cell r="G4445"/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  <cell r="G4446"/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  <cell r="G4447"/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  <cell r="G4448"/>
        </row>
        <row r="4449">
          <cell r="A4449" t="str">
            <v>630E89707</v>
          </cell>
          <cell r="B4449"/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  <cell r="G4449"/>
        </row>
        <row r="4450">
          <cell r="A4450" t="str">
            <v>630E89708</v>
          </cell>
          <cell r="B4450"/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  <cell r="G4450"/>
        </row>
        <row r="4451">
          <cell r="A4451" t="str">
            <v>630E89790</v>
          </cell>
          <cell r="B4451"/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  <cell r="G4451"/>
        </row>
        <row r="4452">
          <cell r="A4452" t="str">
            <v>630E89800</v>
          </cell>
          <cell r="B4452"/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  <cell r="G4452"/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  <cell r="G4453"/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  <cell r="G4454"/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  <cell r="G4455"/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  <cell r="G4456"/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  <cell r="G4457"/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  <cell r="G4458"/>
        </row>
        <row r="4459">
          <cell r="A4459" t="str">
            <v>630E89808</v>
          </cell>
          <cell r="B4459"/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  <cell r="G4459"/>
        </row>
        <row r="4460">
          <cell r="A4460" t="str">
            <v>630E89809</v>
          </cell>
          <cell r="B4460"/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  <cell r="G4460"/>
        </row>
        <row r="4461">
          <cell r="A4461" t="str">
            <v>630E89810</v>
          </cell>
          <cell r="B4461"/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  <cell r="G4461"/>
        </row>
        <row r="4462">
          <cell r="A4462" t="str">
            <v>630E89811</v>
          </cell>
          <cell r="B4462"/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  <cell r="G4462"/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  <cell r="G4463"/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  <cell r="G4464"/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  <cell r="G4465"/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  <cell r="G4466"/>
        </row>
        <row r="4467">
          <cell r="A4467" t="str">
            <v>630E89820</v>
          </cell>
          <cell r="B4467"/>
          <cell r="C4467" t="str">
            <v>EACH</v>
          </cell>
          <cell r="D4467" t="str">
            <v>REMOVAL OF OVERHEAD SIGN SUPPORT AND DELIVERY</v>
          </cell>
          <cell r="F4467">
            <v>0</v>
          </cell>
          <cell r="G4467"/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  <cell r="G4468"/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  <cell r="G4469"/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  <cell r="G4470"/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  <cell r="G4471"/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  <cell r="G4472"/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  <cell r="G4473"/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  <cell r="G4474"/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  <cell r="G4475"/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  <cell r="G4476"/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  <cell r="G4477"/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  <cell r="G4478"/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  <cell r="G4479"/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  <cell r="G4480"/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  <cell r="G4481"/>
        </row>
        <row r="4482">
          <cell r="A4482" t="str">
            <v>630E89843</v>
          </cell>
          <cell r="B4482"/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  <cell r="G4482"/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  <cell r="G4483"/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  <cell r="G4484"/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  <cell r="G4485"/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  <cell r="G4486"/>
        </row>
        <row r="4487">
          <cell r="A4487" t="str">
            <v>630E89894</v>
          </cell>
          <cell r="B4487"/>
          <cell r="C4487" t="str">
            <v>EACH</v>
          </cell>
          <cell r="D4487" t="str">
            <v>REMOVAL OF TEMPORARY OVERLAY SIGN AND DISPOSAL</v>
          </cell>
          <cell r="F4487">
            <v>0</v>
          </cell>
          <cell r="G4487"/>
        </row>
        <row r="4488">
          <cell r="A4488" t="str">
            <v>630E89896</v>
          </cell>
          <cell r="B4488"/>
          <cell r="C4488" t="str">
            <v>EACH</v>
          </cell>
          <cell r="D4488" t="str">
            <v>REMOVAL OF TEMPORARY OVERLAY SIGN AND REERECTION</v>
          </cell>
          <cell r="F4488">
            <v>0</v>
          </cell>
          <cell r="G4488"/>
        </row>
        <row r="4489">
          <cell r="A4489" t="str">
            <v>630E89898</v>
          </cell>
          <cell r="B4489"/>
          <cell r="C4489" t="str">
            <v>EACH</v>
          </cell>
          <cell r="D4489" t="str">
            <v>REMOVAL OF TEMPORARY OVERLAY SIGN AND STORAGE</v>
          </cell>
          <cell r="F4489">
            <v>0</v>
          </cell>
          <cell r="G4489"/>
        </row>
        <row r="4490">
          <cell r="A4490" t="str">
            <v>630E89900</v>
          </cell>
          <cell r="B4490"/>
          <cell r="C4490" t="str">
            <v>EACH</v>
          </cell>
          <cell r="D4490" t="str">
            <v>REMOVAL OF OVERLAY SIGN</v>
          </cell>
          <cell r="F4490">
            <v>0</v>
          </cell>
          <cell r="G4490"/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  <cell r="G4491"/>
        </row>
        <row r="4492">
          <cell r="A4492" t="str">
            <v>630E89902</v>
          </cell>
          <cell r="B4492"/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  <cell r="G4493"/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  <cell r="G4494"/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  <cell r="G4502"/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  <cell r="G4503"/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  <cell r="G4504"/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  <cell r="G4505"/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  <cell r="G4506"/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  <cell r="G4507"/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  <cell r="G4508"/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  <cell r="G4509"/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  <cell r="G4510"/>
        </row>
        <row r="4511">
          <cell r="A4511" t="str">
            <v>631E85100</v>
          </cell>
          <cell r="B4511"/>
          <cell r="C4511" t="str">
            <v>EACH</v>
          </cell>
          <cell r="D4511" t="str">
            <v>DISCONNECT SWITCH WITH ENCLOSURE, TYPE X</v>
          </cell>
          <cell r="F4511">
            <v>0</v>
          </cell>
          <cell r="G4511"/>
        </row>
        <row r="4512">
          <cell r="A4512" t="str">
            <v>631E85101</v>
          </cell>
          <cell r="B4512"/>
          <cell r="C4512" t="str">
            <v>EACH</v>
          </cell>
          <cell r="D4512" t="str">
            <v>DISCONNECT SWITCH WITH ENCLOSURE, TYPE X, AS PER PLAN</v>
          </cell>
          <cell r="F4512">
            <v>0</v>
          </cell>
          <cell r="G4512"/>
        </row>
        <row r="4513">
          <cell r="A4513" t="str">
            <v>631E85200</v>
          </cell>
          <cell r="B4513"/>
          <cell r="C4513" t="str">
            <v>EACH</v>
          </cell>
          <cell r="D4513" t="str">
            <v>DISCONNECT SWITCH WITH ENCLOSURE, TYPE Y</v>
          </cell>
          <cell r="F4513">
            <v>0</v>
          </cell>
          <cell r="G4513"/>
        </row>
        <row r="4514">
          <cell r="A4514" t="str">
            <v>631E85300</v>
          </cell>
          <cell r="B4514"/>
          <cell r="C4514" t="str">
            <v>EACH</v>
          </cell>
          <cell r="D4514" t="str">
            <v>DISCONNECT SWITCH WITH ENCLOSURE, TYPE Z</v>
          </cell>
          <cell r="F4514">
            <v>0</v>
          </cell>
          <cell r="G4514"/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  <cell r="G4515"/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  <cell r="G4516"/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  <cell r="G4517"/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  <cell r="G4518"/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  <cell r="G4519"/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  <cell r="G4520"/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  <cell r="G4521"/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  <cell r="G4522"/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  <cell r="G4523"/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  <cell r="G4524"/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  <cell r="G4525"/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  <cell r="G4526"/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  <cell r="G4528"/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  <cell r="G4529"/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  <cell r="G4530"/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  <cell r="G4531"/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  <cell r="G4532"/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  <cell r="G4533"/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  <cell r="G4536"/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  <cell r="G4537"/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  <cell r="G4538"/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  <cell r="G4539"/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  <cell r="G4540"/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  <cell r="G4541"/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  <cell r="G4542"/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  <cell r="G4543"/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  <cell r="G4544"/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  <cell r="G4545"/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  <cell r="G4546"/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  <cell r="G4547"/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  <cell r="G4548"/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  <cell r="G4549"/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  <cell r="G4551"/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  <cell r="G4552"/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  <cell r="G4553"/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  <cell r="G4554"/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  <cell r="G4555"/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  <cell r="G4556"/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  <cell r="G4557"/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  <cell r="G4558"/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  <cell r="G4559"/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  <cell r="G4561"/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  <cell r="G4566"/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  <cell r="G4567"/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  <cell r="G4568"/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  <cell r="G4569"/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  <cell r="G4570"/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  <cell r="G4571"/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  <cell r="G4572"/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  <cell r="G4573"/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  <cell r="G4574"/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B4594"/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B4595"/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B4596"/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B4597"/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B4609"/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B4610"/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B4611"/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B4612"/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B4619"/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B4620"/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B4621"/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  <cell r="G4622"/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  <cell r="G4623"/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  <cell r="G4624"/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  <cell r="G4625"/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  <cell r="G4628"/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  <cell r="G4629"/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  <cell r="G4630"/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  <cell r="G4631"/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  <cell r="G4632"/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  <cell r="G4633"/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  <cell r="G4634"/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  <cell r="G4635"/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  <cell r="G4636"/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  <cell r="G4637"/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  <cell r="G4638"/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  <cell r="G4639"/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  <cell r="G4640"/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  <cell r="G4641"/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  <cell r="G4642"/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  <cell r="G4643"/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  <cell r="G4644"/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  <cell r="G4645"/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  <cell r="G4646"/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  <cell r="G4647"/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  <cell r="G4648"/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  <cell r="G4649"/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  <cell r="G4650"/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  <cell r="G4651"/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  <cell r="G4652"/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  <cell r="G4653"/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  <cell r="G4654"/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  <cell r="G4655"/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  <cell r="G4656"/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  <cell r="G4657"/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  <cell r="G4658"/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  <cell r="G4659"/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  <cell r="G4660"/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  <cell r="G4661"/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  <cell r="G4662"/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  <cell r="G4663"/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  <cell r="G4664"/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  <cell r="G4665"/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  <cell r="G4666"/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  <cell r="G4667"/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  <cell r="G4668"/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  <cell r="G4669"/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  <cell r="G4670"/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  <cell r="G4671"/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  <cell r="G4672"/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  <cell r="G4673"/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  <cell r="G4675"/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  <cell r="G4676"/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  <cell r="G4677"/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  <cell r="G4678"/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  <cell r="G4679"/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  <cell r="G4680"/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  <cell r="G4681"/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  <cell r="G4682"/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  <cell r="G4683"/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  <cell r="G4684"/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  <cell r="G4685"/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  <cell r="G4686"/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  <cell r="G4687"/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  <cell r="G4688"/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  <cell r="G4689"/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  <cell r="G4690"/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  <cell r="G4691"/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  <cell r="G4692"/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  <cell r="G4693"/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  <cell r="G4694"/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  <cell r="G4695"/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  <cell r="G4696"/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  <cell r="G4697"/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  <cell r="G4698"/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  <cell r="G4699"/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  <cell r="G4700"/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  <cell r="G4701"/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  <cell r="G4702"/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  <cell r="G4703"/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  <cell r="G4704"/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  <cell r="G4705"/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  <cell r="G4706"/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  <cell r="G4707"/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  <cell r="G4708"/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  <cell r="G4709"/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  <cell r="G4710"/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  <cell r="G4711"/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  <cell r="G4712"/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  <cell r="G4713"/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  <cell r="G4714"/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  <cell r="G4715"/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  <cell r="G4716"/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  <cell r="G4717"/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  <cell r="G4718"/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  <cell r="G4719"/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  <cell r="G4720"/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  <cell r="G4721"/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  <cell r="G4722"/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  <cell r="G4723"/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  <cell r="G4724"/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  <cell r="G4725"/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  <cell r="G4731"/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  <cell r="G4732"/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  <cell r="G4733"/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  <cell r="G4734"/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  <cell r="G4735"/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  <cell r="G4736"/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  <cell r="G4737"/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  <cell r="G4738"/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  <cell r="G4739"/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  <cell r="G4740"/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  <cell r="G4741"/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  <cell r="G4742"/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  <cell r="G4743"/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  <cell r="G4744"/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  <cell r="G4745"/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  <cell r="G4746"/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  <cell r="G4747"/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  <cell r="G4748"/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  <cell r="G4749"/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  <cell r="G4750"/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  <cell r="G4751"/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  <cell r="G4752"/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  <cell r="G4753"/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  <cell r="G4754"/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  <cell r="G4755"/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  <cell r="G4756"/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  <cell r="G4757"/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  <cell r="G4758"/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  <cell r="G4759"/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  <cell r="G4760"/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  <cell r="G4761"/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  <cell r="G4762"/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  <cell r="G4763"/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  <cell r="G4764"/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  <cell r="G4765"/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  <cell r="G4766"/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  <cell r="G4767"/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  <cell r="G4768"/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  <cell r="G4769"/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  <cell r="G4770"/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  <cell r="G4771"/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  <cell r="G4772"/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  <cell r="G4773"/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  <cell r="G4774"/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  <cell r="G4775"/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  <cell r="G4776"/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  <cell r="G4778"/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  <cell r="G4779"/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  <cell r="G4780"/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  <cell r="G4781"/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  <cell r="G4782"/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  <cell r="G4783"/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  <cell r="G4784"/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  <cell r="G4785"/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  <cell r="G4786"/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  <cell r="G4787"/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  <cell r="G4788"/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  <cell r="G4790"/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  <cell r="G4791"/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  <cell r="G4792"/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  <cell r="G4793"/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  <cell r="G4794"/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  <cell r="G4795"/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  <cell r="G4796"/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  <cell r="G4797"/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  <cell r="G4798"/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  <cell r="G4799"/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  <cell r="G4800"/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  <cell r="G4801"/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  <cell r="G4802"/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  <cell r="G4803"/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  <cell r="G4804"/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  <cell r="G4805"/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  <cell r="G4806"/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  <cell r="G4807"/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  <cell r="G4808"/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  <cell r="G4809"/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  <cell r="G4810"/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  <cell r="G4811"/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  <cell r="G4812"/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  <cell r="G4813"/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  <cell r="G4814"/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  <cell r="G4815"/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  <cell r="G4816"/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  <cell r="G4817"/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  <cell r="G4818"/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  <cell r="G4819"/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  <cell r="G4820"/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  <cell r="G4821"/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  <cell r="G4822"/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  <cell r="G4823"/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  <cell r="G4824"/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  <cell r="G4825"/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  <cell r="G4826"/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  <cell r="G4827"/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  <cell r="G4828"/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  <cell r="G4829"/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  <cell r="G4830"/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  <cell r="G4831"/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  <cell r="G4832"/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  <cell r="G4833"/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  <cell r="G4834"/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  <cell r="G4835"/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  <cell r="G4836"/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  <cell r="G4837"/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  <cell r="G4838"/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  <cell r="G4839"/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  <cell r="G4840"/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  <cell r="G4841"/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  <cell r="G4842"/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  <cell r="G4843"/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  <cell r="G4844"/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  <cell r="G4845"/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  <cell r="G4846"/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  <cell r="G4847"/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  <cell r="G4848"/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  <cell r="G4849"/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  <cell r="G4850"/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  <cell r="G4851"/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  <cell r="G4852"/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  <cell r="G4853"/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  <cell r="G4854"/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  <cell r="G4855"/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  <cell r="G4856"/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  <cell r="G4857"/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  <cell r="G4858"/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  <cell r="G4859"/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  <cell r="G4860"/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  <cell r="G4861"/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  <cell r="G4862"/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  <cell r="G4863"/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  <cell r="G4864"/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  <cell r="G4865"/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  <cell r="G4866"/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  <cell r="G4867"/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  <cell r="G4868"/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  <cell r="G4869"/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  <cell r="G4870"/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  <cell r="G4871"/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  <cell r="G4872"/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  <cell r="G4873"/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  <cell r="G4874"/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  <cell r="G4875"/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  <cell r="G4876"/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  <cell r="G4877"/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  <cell r="G4878"/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  <cell r="G4879"/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  <cell r="G4880"/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  <cell r="G4881"/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  <cell r="G4882"/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  <cell r="G4883"/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  <cell r="G4884"/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  <cell r="G4885"/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  <cell r="G4886"/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  <cell r="G4887"/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  <cell r="G4888"/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  <cell r="G4889"/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  <cell r="G4890"/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  <cell r="G4891"/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  <cell r="G4892"/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  <cell r="G4893"/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  <cell r="G4894"/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  <cell r="G4895"/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  <cell r="G4896"/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  <cell r="G4897"/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  <cell r="G4898"/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  <cell r="G4899"/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  <cell r="G4900"/>
        </row>
        <row r="4901">
          <cell r="A4901" t="str">
            <v>632E75208</v>
          </cell>
          <cell r="B4901"/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  <cell r="G4901"/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  <cell r="G4902"/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  <cell r="G4903"/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  <cell r="G4904"/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  <cell r="G4905"/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  <cell r="G4906"/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  <cell r="G4907"/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  <cell r="G4908"/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  <cell r="G4909"/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  <cell r="G4910"/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  <cell r="G4911"/>
        </row>
        <row r="4912">
          <cell r="A4912" t="str">
            <v>632E75460</v>
          </cell>
          <cell r="B4912"/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  <cell r="G4912"/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  <cell r="G4913"/>
        </row>
        <row r="4914">
          <cell r="A4914" t="str">
            <v>632E75464</v>
          </cell>
          <cell r="B4914"/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  <cell r="G4914"/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  <cell r="G4915"/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  <cell r="G4916"/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  <cell r="G4917"/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  <cell r="G4918"/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  <cell r="G4919"/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  <cell r="G4920"/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  <cell r="G4921"/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  <cell r="G4922"/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  <cell r="G4923"/>
        </row>
        <row r="4924">
          <cell r="A4924" t="str">
            <v>632E76204</v>
          </cell>
          <cell r="B4924"/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  <cell r="G4924"/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  <cell r="G4925"/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  <cell r="G4926"/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  <cell r="G4927"/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  <cell r="G4928"/>
        </row>
        <row r="4929">
          <cell r="A4929" t="str">
            <v>632E76400</v>
          </cell>
          <cell r="B4929"/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  <cell r="G4929"/>
        </row>
        <row r="4930">
          <cell r="A4930" t="str">
            <v>632E76401</v>
          </cell>
          <cell r="B4930"/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  <cell r="G4930"/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  <cell r="G4931"/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  <cell r="G4932"/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  <cell r="G4933"/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  <cell r="G4934"/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  <cell r="G4935"/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  <cell r="G4936"/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  <cell r="G4937"/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  <cell r="G4938"/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  <cell r="G4939"/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  <cell r="G4940"/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  <cell r="G4941"/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  <cell r="G4942"/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  <cell r="G4943"/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  <cell r="G4944"/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  <cell r="G4945"/>
        </row>
        <row r="4946">
          <cell r="A4946" t="str">
            <v>632E77002</v>
          </cell>
          <cell r="B4946"/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  <cell r="G4946"/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  <cell r="G4947"/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  <cell r="G4948"/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  <cell r="G4949"/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  <cell r="G4950"/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  <cell r="G4951"/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  <cell r="G4952"/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  <cell r="G4953"/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  <cell r="G4954"/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  <cell r="G4955"/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  <cell r="G4956"/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  <cell r="G4957"/>
        </row>
        <row r="4958">
          <cell r="A4958" t="str">
            <v>632E77062</v>
          </cell>
          <cell r="B4958"/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  <cell r="G4958"/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  <cell r="G4959"/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  <cell r="G4960"/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  <cell r="G4961"/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  <cell r="G4962"/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  <cell r="G4963"/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  <cell r="G4964"/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  <cell r="G4965"/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  <cell r="G4966"/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  <cell r="G4967"/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  <cell r="G4968"/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  <cell r="G4969"/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  <cell r="G4970"/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  <cell r="G4971"/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  <cell r="G4972"/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  <cell r="G4973"/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  <cell r="G4974"/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  <cell r="G4975"/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  <cell r="G4976"/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  <cell r="G4977"/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  <cell r="G4978"/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  <cell r="G4979"/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  <cell r="G4980"/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  <cell r="G4981"/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  <cell r="G4982"/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  <cell r="G4983"/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  <cell r="G4984"/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  <cell r="G4985"/>
        </row>
        <row r="4986">
          <cell r="A4986" t="str">
            <v>632E77193</v>
          </cell>
          <cell r="B4986"/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  <cell r="G4986"/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  <cell r="G4987"/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  <cell r="G4988"/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  <cell r="G4989"/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  <cell r="G4990"/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  <cell r="G4991"/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  <cell r="G4992"/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  <cell r="G4993"/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  <cell r="G4994"/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  <cell r="G4995"/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  <cell r="G4996"/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  <cell r="G4997"/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  <cell r="G4998"/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  <cell r="G4999"/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  <cell r="G5000"/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  <cell r="G5001"/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  <cell r="G5002"/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  <cell r="G5003"/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  <cell r="G5004"/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  <cell r="G5005"/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  <cell r="G5006"/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  <cell r="G5007"/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  <cell r="G5008"/>
        </row>
        <row r="5009">
          <cell r="A5009" t="str">
            <v>632E78364</v>
          </cell>
          <cell r="B5009"/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  <cell r="G5009"/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  <cell r="G5010"/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  <cell r="G5011"/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  <cell r="G5012"/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  <cell r="G5013"/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  <cell r="G5014"/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  <cell r="G5015"/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  <cell r="G5016"/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  <cell r="G5017"/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  <cell r="G5018"/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  <cell r="G5019"/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  <cell r="G5020"/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  <cell r="G5021"/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  <cell r="G5022"/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  <cell r="G5023"/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  <cell r="G5024"/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  <cell r="G5025"/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  <cell r="G5026"/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  <cell r="G5027"/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  <cell r="G5028"/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  <cell r="G5029"/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  <cell r="G5030"/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  <cell r="G5031"/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  <cell r="G5032"/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  <cell r="G5033"/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  <cell r="G5034"/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  <cell r="G5035"/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  <cell r="G5036"/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  <cell r="G5037"/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  <cell r="G5038"/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  <cell r="G5039"/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  <cell r="G5040"/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  <cell r="G5041"/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  <cell r="G5042"/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  <cell r="G5043"/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  <cell r="G5044"/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  <cell r="G5045"/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  <cell r="G5046"/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  <cell r="G5047"/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  <cell r="G5048"/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  <cell r="G5049"/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  <cell r="G5050"/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  <cell r="G5051"/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  <cell r="G5052"/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  <cell r="G5053"/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  <cell r="G5054"/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  <cell r="G5055"/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  <cell r="G5056"/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  <cell r="G5058"/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  <cell r="G5059"/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  <cell r="G5060"/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  <cell r="G5061"/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  <cell r="G5062"/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  <cell r="G5063"/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  <cell r="G5064"/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  <cell r="G5065"/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  <cell r="G5066"/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  <cell r="G5067"/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  <cell r="G5068"/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  <cell r="G5069"/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  <cell r="G5070"/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  <cell r="G5071"/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  <cell r="G5072"/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  <cell r="G5073"/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  <cell r="G5074"/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  <cell r="G5075"/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  <cell r="G5076"/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  <cell r="G5077"/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  <cell r="G5078"/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  <cell r="G5079"/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  <cell r="G5080"/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  <cell r="G5082"/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  <cell r="G5083"/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  <cell r="G5084"/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  <cell r="G5085"/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  <cell r="G5086"/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  <cell r="G5087"/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  <cell r="G5088"/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  <cell r="G5089"/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  <cell r="G5090"/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  <cell r="G5091"/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  <cell r="G5092"/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  <cell r="G5093"/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  <cell r="G5094"/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  <cell r="G5095"/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  <cell r="G5096"/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  <cell r="G5097"/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  <cell r="G5098"/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  <cell r="G5099"/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  <cell r="G5100"/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  <cell r="G5101"/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  <cell r="G5102"/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  <cell r="G5103"/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  <cell r="G5104"/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  <cell r="G5105"/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  <cell r="G5106"/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  <cell r="G5107"/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  <cell r="G5108"/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  <cell r="G5109"/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  <cell r="G5110"/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  <cell r="G5111"/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  <cell r="G5112"/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  <cell r="G5113"/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  <cell r="G5114"/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  <cell r="G5115"/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  <cell r="G5116"/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  <cell r="G5117"/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  <cell r="G5118"/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  <cell r="G5119"/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  <cell r="G5121"/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  <cell r="G5122"/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  <cell r="G5123"/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  <cell r="G5124"/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  <cell r="G5125"/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  <cell r="G5126"/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  <cell r="G5127"/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  <cell r="G5128"/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  <cell r="G5129"/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  <cell r="G5130"/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  <cell r="G5131"/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  <cell r="G5132"/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  <cell r="G5133"/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  <cell r="G5134"/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  <cell r="G5135"/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  <cell r="G5136"/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  <cell r="G5137"/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  <cell r="G5138"/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  <cell r="G5139"/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  <cell r="G5140"/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  <cell r="G5141"/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  <cell r="G5142"/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  <cell r="G5143"/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  <cell r="G5144"/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  <cell r="G5145"/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  <cell r="G5146"/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  <cell r="G5147"/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  <cell r="G5148"/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  <cell r="G5149"/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  <cell r="G5150"/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  <cell r="G5151"/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  <cell r="G5152"/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  <cell r="G5153"/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  <cell r="G5154"/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  <cell r="G5155"/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  <cell r="G5156"/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  <cell r="G5157"/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  <cell r="G5158"/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  <cell r="G5159"/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  <cell r="G5160"/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  <cell r="G5161"/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  <cell r="G5162"/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  <cell r="G5165"/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  <cell r="G5166"/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  <cell r="G5167"/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  <cell r="G5168"/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  <cell r="G5169"/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  <cell r="G5170"/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  <cell r="G5171"/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  <cell r="G5172"/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  <cell r="G5173"/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  <cell r="G5174"/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  <cell r="G5175"/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  <cell r="G5176"/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  <cell r="G5177"/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  <cell r="G5178"/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  <cell r="G5179"/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  <cell r="G5180"/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  <cell r="G5181"/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  <cell r="G5182"/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  <cell r="G5183"/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  <cell r="G5184"/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  <cell r="G5185"/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  <cell r="G5186"/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  <cell r="G5187"/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  <cell r="G5188"/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  <cell r="G5189"/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  <cell r="G5190"/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  <cell r="G5191"/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  <cell r="G5192"/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  <cell r="G5193"/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  <cell r="G5194"/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  <cell r="G5195"/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  <cell r="G5196"/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  <cell r="G5197"/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  <cell r="G5198"/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  <cell r="G5199"/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  <cell r="G5200"/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  <cell r="G5201"/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  <cell r="G5202"/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  <cell r="G5203"/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  <cell r="G5204"/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  <cell r="G5205"/>
        </row>
        <row r="5206">
          <cell r="A5206" t="str">
            <v>632E89905</v>
          </cell>
          <cell r="B5206"/>
          <cell r="C5206" t="str">
            <v>EACH</v>
          </cell>
          <cell r="D5206" t="str">
            <v>PEDESTAL, 10', TRANSFORMER BASE, AS PER PLAN</v>
          </cell>
          <cell r="F5206">
            <v>0</v>
          </cell>
          <cell r="G5206"/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  <cell r="G5207"/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  <cell r="G5208"/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  <cell r="G5209"/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  <cell r="G5213"/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  <cell r="G5214"/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  <cell r="G5215"/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  <cell r="G5216"/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  <cell r="G5218"/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  <cell r="G5219"/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  <cell r="G5220"/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  <cell r="G5221"/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  <cell r="G5222"/>
        </row>
        <row r="5223">
          <cell r="A5223" t="str">
            <v>632E90206</v>
          </cell>
          <cell r="B5223"/>
          <cell r="C5223" t="str">
            <v>EACH</v>
          </cell>
          <cell r="D5223" t="str">
            <v>REUSE OF SIGNAL SUPPORT</v>
          </cell>
          <cell r="F5223">
            <v>0</v>
          </cell>
          <cell r="G5223"/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  <cell r="G5224"/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  <cell r="G5225"/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  <cell r="G5226"/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  <cell r="G5227"/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  <cell r="G5228"/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  <cell r="G5229"/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  <cell r="G5230"/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B5232"/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  <cell r="G5239"/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  <cell r="G5240"/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  <cell r="G5241"/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  <cell r="G5242"/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  <cell r="G5243"/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  <cell r="G5244"/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  <cell r="G5245"/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  <cell r="G5246"/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  <cell r="G5247"/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  <cell r="G5248"/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  <cell r="G5249"/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  <cell r="G5250"/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  <cell r="G5251"/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  <cell r="G5252"/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  <cell r="G5253"/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  <cell r="G5254"/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  <cell r="G5255"/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  <cell r="G5256"/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  <cell r="G5257"/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  <cell r="G5258"/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  <cell r="G5259"/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  <cell r="G5260"/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  <cell r="G5261"/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  <cell r="G5262"/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  <cell r="G5263"/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  <cell r="G5264"/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  <cell r="G5265"/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  <cell r="G5266"/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  <cell r="G5267"/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  <cell r="G5268"/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  <cell r="G5269"/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  <cell r="G5270"/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  <cell r="G5271"/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  <cell r="G5272"/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  <cell r="G5273"/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  <cell r="G5277"/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  <cell r="G5278"/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  <cell r="G5279"/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  <cell r="G5280"/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  <cell r="G5281"/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  <cell r="G5282"/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  <cell r="G5283"/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  <cell r="G5284"/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  <cell r="G5285"/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  <cell r="G5286"/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  <cell r="G5287"/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  <cell r="G5288"/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  <cell r="G5289"/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  <cell r="G5290"/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  <cell r="G5291"/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  <cell r="G5292"/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  <cell r="G5293"/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  <cell r="G5294"/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  <cell r="G5295"/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  <cell r="G5296"/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  <cell r="G5297"/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  <cell r="G5298"/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  <cell r="G5299"/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  <cell r="G5300"/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  <cell r="G5301"/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  <cell r="G5302"/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  <cell r="G5303"/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  <cell r="G5304"/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  <cell r="G5305"/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  <cell r="G5306"/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  <cell r="G5307"/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  <cell r="G5308"/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  <cell r="G5309"/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  <cell r="G5310"/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  <cell r="G5311"/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  <cell r="G5312"/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  <cell r="G5313"/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  <cell r="G5314"/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  <cell r="G5315"/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  <cell r="G5316"/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  <cell r="G5317"/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  <cell r="G5318"/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  <cell r="G5319"/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  <cell r="G5320"/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  <cell r="G5321"/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  <cell r="G5322"/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  <cell r="G5323"/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  <cell r="G5324"/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  <cell r="G5325"/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  <cell r="G5326"/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  <cell r="G5327"/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  <cell r="G5328"/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  <cell r="G5329"/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  <cell r="G5330"/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  <cell r="G5331"/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  <cell r="G5332"/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  <cell r="G5333"/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  <cell r="G5334"/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  <cell r="G5335"/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  <cell r="G5336"/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  <cell r="G5337"/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  <cell r="G5338"/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  <cell r="G5339"/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  <cell r="G5340"/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  <cell r="G5341"/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  <cell r="G5342"/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  <cell r="G5343"/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  <cell r="G5344"/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  <cell r="G5345"/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  <cell r="G5346"/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  <cell r="G5347"/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  <cell r="G5348"/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  <cell r="G5349"/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  <cell r="G5350"/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  <cell r="G5351"/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  <cell r="G5352"/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  <cell r="G5353"/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  <cell r="G5354"/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  <cell r="G5355"/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  <cell r="G5356"/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  <cell r="G5357"/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  <cell r="G5358"/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  <cell r="G5359"/>
        </row>
        <row r="5360">
          <cell r="A5360" t="str">
            <v>638E01900</v>
          </cell>
          <cell r="B5360"/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  <cell r="G5360"/>
        </row>
        <row r="5361">
          <cell r="A5361" t="str">
            <v>638E01901</v>
          </cell>
          <cell r="B5361"/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  <cell r="G5361"/>
        </row>
        <row r="5362">
          <cell r="A5362" t="str">
            <v>638E01904</v>
          </cell>
          <cell r="B5362"/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  <cell r="G5362"/>
        </row>
        <row r="5363">
          <cell r="A5363" t="str">
            <v>638E02000</v>
          </cell>
          <cell r="B5363"/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  <cell r="G5363"/>
        </row>
        <row r="5364">
          <cell r="A5364" t="str">
            <v>638E02001</v>
          </cell>
          <cell r="B5364"/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  <cell r="G5364"/>
        </row>
        <row r="5365">
          <cell r="A5365" t="str">
            <v>638E02004</v>
          </cell>
          <cell r="B5365"/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  <cell r="G5365"/>
        </row>
        <row r="5366">
          <cell r="A5366" t="str">
            <v>638E02005</v>
          </cell>
          <cell r="B5366"/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  <cell r="G5366"/>
        </row>
        <row r="5367">
          <cell r="A5367" t="str">
            <v>638E02100</v>
          </cell>
          <cell r="B5367"/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  <cell r="G5367"/>
        </row>
        <row r="5368">
          <cell r="A5368" t="str">
            <v>638E02104</v>
          </cell>
          <cell r="B5368"/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  <cell r="G5368"/>
        </row>
        <row r="5369">
          <cell r="A5369" t="str">
            <v>638E02200</v>
          </cell>
          <cell r="B5369"/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  <cell r="G5369"/>
        </row>
        <row r="5370">
          <cell r="A5370" t="str">
            <v>638E02320</v>
          </cell>
          <cell r="B5370"/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  <cell r="G5370"/>
        </row>
        <row r="5371">
          <cell r="A5371" t="str">
            <v>638E02321</v>
          </cell>
          <cell r="B5371"/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  <cell r="G5371"/>
        </row>
        <row r="5372">
          <cell r="A5372" t="str">
            <v>638E02390</v>
          </cell>
          <cell r="B5372"/>
          <cell r="C5372" t="str">
            <v>FT</v>
          </cell>
          <cell r="D5372" t="str">
            <v>10" WATER MAIN POLYVINYL CHLORIDE PIPE AND FITTINGS</v>
          </cell>
          <cell r="F5372">
            <v>0</v>
          </cell>
          <cell r="G5372"/>
        </row>
        <row r="5373">
          <cell r="A5373" t="str">
            <v>638E02400</v>
          </cell>
          <cell r="B5373"/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  <cell r="G5373"/>
        </row>
        <row r="5374">
          <cell r="A5374" t="str">
            <v>638E02401</v>
          </cell>
          <cell r="B5374"/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  <cell r="G5374"/>
        </row>
        <row r="5375">
          <cell r="A5375" t="str">
            <v>638E02404</v>
          </cell>
          <cell r="B5375"/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  <cell r="G5375"/>
        </row>
        <row r="5376">
          <cell r="A5376" t="str">
            <v>638E02405</v>
          </cell>
          <cell r="B5376"/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  <cell r="G5376"/>
        </row>
        <row r="5377">
          <cell r="A5377" t="str">
            <v>638E02500</v>
          </cell>
          <cell r="B5377"/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  <cell r="G5377"/>
        </row>
        <row r="5378">
          <cell r="A5378" t="str">
            <v>638E02501</v>
          </cell>
          <cell r="B5378"/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  <cell r="G5378"/>
        </row>
        <row r="5379">
          <cell r="A5379" t="str">
            <v>638E02504</v>
          </cell>
          <cell r="B5379"/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  <cell r="G5379"/>
        </row>
        <row r="5380">
          <cell r="A5380" t="str">
            <v>638E02505</v>
          </cell>
          <cell r="B5380"/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  <cell r="G5380"/>
        </row>
        <row r="5381">
          <cell r="A5381" t="str">
            <v>638E02506</v>
          </cell>
          <cell r="B5381"/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  <cell r="G5381"/>
        </row>
        <row r="5382">
          <cell r="A5382" t="str">
            <v>638E02507</v>
          </cell>
          <cell r="B5382"/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  <cell r="G5382"/>
        </row>
        <row r="5383">
          <cell r="A5383" t="str">
            <v>638E02510</v>
          </cell>
          <cell r="B5383"/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  <cell r="G5383"/>
        </row>
        <row r="5384">
          <cell r="A5384" t="str">
            <v>638E02600</v>
          </cell>
          <cell r="B5384"/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  <cell r="G5384"/>
        </row>
        <row r="5385">
          <cell r="A5385" t="str">
            <v>638E02601</v>
          </cell>
          <cell r="B5385"/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  <cell r="G5385"/>
        </row>
        <row r="5386">
          <cell r="A5386" t="str">
            <v>638E02604</v>
          </cell>
          <cell r="B5386"/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  <cell r="G5386"/>
        </row>
        <row r="5387">
          <cell r="A5387" t="str">
            <v>638E02605</v>
          </cell>
          <cell r="B5387"/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  <cell r="G5387"/>
        </row>
        <row r="5388">
          <cell r="A5388" t="str">
            <v>638E02700</v>
          </cell>
          <cell r="B5388"/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  <cell r="G5388"/>
        </row>
        <row r="5389">
          <cell r="A5389" t="str">
            <v>638E02701</v>
          </cell>
          <cell r="B5389"/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  <cell r="G5389"/>
        </row>
        <row r="5390">
          <cell r="A5390" t="str">
            <v>638E02702</v>
          </cell>
          <cell r="B5390"/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  <cell r="G5390"/>
        </row>
        <row r="5391">
          <cell r="A5391" t="str">
            <v>638E02710</v>
          </cell>
          <cell r="B5391"/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  <cell r="G5391"/>
        </row>
        <row r="5392">
          <cell r="A5392" t="str">
            <v>638E02711</v>
          </cell>
          <cell r="B5392"/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  <cell r="G5392"/>
        </row>
        <row r="5393">
          <cell r="A5393" t="str">
            <v>638E02730</v>
          </cell>
          <cell r="B5393"/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  <cell r="G5393"/>
        </row>
        <row r="5394">
          <cell r="A5394" t="str">
            <v>638E02731</v>
          </cell>
          <cell r="B5394"/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  <cell r="G5394"/>
        </row>
        <row r="5395">
          <cell r="A5395" t="str">
            <v>638E02750</v>
          </cell>
          <cell r="B5395"/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  <cell r="G5395"/>
        </row>
        <row r="5396">
          <cell r="A5396" t="str">
            <v>638E02751</v>
          </cell>
          <cell r="B5396"/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  <cell r="G5396"/>
        </row>
        <row r="5397">
          <cell r="A5397" t="str">
            <v>638E02800</v>
          </cell>
          <cell r="B5397"/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  <cell r="G5397"/>
        </row>
        <row r="5398">
          <cell r="A5398" t="str">
            <v>638E02850</v>
          </cell>
          <cell r="B5398"/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  <cell r="G5398"/>
        </row>
        <row r="5399">
          <cell r="A5399" t="str">
            <v>638E02916</v>
          </cell>
          <cell r="B5399"/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  <cell r="G5399"/>
        </row>
        <row r="5400">
          <cell r="A5400" t="str">
            <v>638E02917</v>
          </cell>
          <cell r="B5400"/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  <cell r="G5400"/>
        </row>
        <row r="5401">
          <cell r="A5401" t="str">
            <v>638E02920</v>
          </cell>
          <cell r="B5401"/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  <cell r="G5401"/>
        </row>
        <row r="5402">
          <cell r="A5402" t="str">
            <v>638E02930</v>
          </cell>
          <cell r="B5402"/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  <cell r="G5402"/>
        </row>
        <row r="5403">
          <cell r="A5403" t="str">
            <v>638E02931</v>
          </cell>
          <cell r="B5403"/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  <cell r="G5403"/>
        </row>
        <row r="5404">
          <cell r="A5404" t="str">
            <v>638E02990</v>
          </cell>
          <cell r="B5404"/>
          <cell r="C5404" t="str">
            <v>FT</v>
          </cell>
          <cell r="D5404" t="str">
            <v>12" WATER MAIN POLYVINYL CHLORIDE PIPE AND FITTINGS</v>
          </cell>
          <cell r="F5404">
            <v>0</v>
          </cell>
          <cell r="G5404"/>
        </row>
        <row r="5405">
          <cell r="A5405" t="str">
            <v>638E03000</v>
          </cell>
          <cell r="B5405"/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  <cell r="G5405"/>
        </row>
        <row r="5406">
          <cell r="A5406" t="str">
            <v>638E03001</v>
          </cell>
          <cell r="B5406"/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  <cell r="G5406"/>
        </row>
        <row r="5407">
          <cell r="A5407" t="str">
            <v>638E03004</v>
          </cell>
          <cell r="B5407"/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  <cell r="G5407"/>
        </row>
        <row r="5408">
          <cell r="A5408" t="str">
            <v>638E03005</v>
          </cell>
          <cell r="B5408"/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  <cell r="G5408"/>
        </row>
        <row r="5409">
          <cell r="A5409" t="str">
            <v>638E03100</v>
          </cell>
          <cell r="B5409"/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  <cell r="G5409"/>
        </row>
        <row r="5410">
          <cell r="A5410" t="str">
            <v>638E03101</v>
          </cell>
          <cell r="B5410"/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  <cell r="G5410"/>
        </row>
        <row r="5411">
          <cell r="A5411" t="str">
            <v>638E03104</v>
          </cell>
          <cell r="B5411"/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  <cell r="G5411"/>
        </row>
        <row r="5412">
          <cell r="A5412" t="str">
            <v>638E03105</v>
          </cell>
          <cell r="B5412"/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  <cell r="G5412"/>
        </row>
        <row r="5413">
          <cell r="A5413" t="str">
            <v>638E03200</v>
          </cell>
          <cell r="B5413"/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  <cell r="G5413"/>
        </row>
        <row r="5414">
          <cell r="A5414" t="str">
            <v>638E03201</v>
          </cell>
          <cell r="B5414"/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  <cell r="G5414"/>
        </row>
        <row r="5415">
          <cell r="A5415" t="str">
            <v>638E03204</v>
          </cell>
          <cell r="B5415"/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  <cell r="G5415"/>
        </row>
        <row r="5416">
          <cell r="A5416" t="str">
            <v>638E03210</v>
          </cell>
          <cell r="B5416"/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  <cell r="G5416"/>
        </row>
        <row r="5417">
          <cell r="A5417" t="str">
            <v>638E03300</v>
          </cell>
          <cell r="B5417"/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  <cell r="G5417"/>
        </row>
        <row r="5418">
          <cell r="A5418" t="str">
            <v>638E03380</v>
          </cell>
          <cell r="B5418"/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  <cell r="G5418"/>
        </row>
        <row r="5419">
          <cell r="A5419" t="str">
            <v>638E03390</v>
          </cell>
          <cell r="B5419"/>
          <cell r="C5419" t="str">
            <v>FT</v>
          </cell>
          <cell r="D5419" t="str">
            <v>16" WATER MAIN POLYVINYL CHLORIDE PIPE AND FITTINGS</v>
          </cell>
          <cell r="F5419">
            <v>0</v>
          </cell>
          <cell r="G5419"/>
        </row>
        <row r="5420">
          <cell r="A5420" t="str">
            <v>638E03392</v>
          </cell>
          <cell r="B5420"/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  <cell r="G5420"/>
        </row>
        <row r="5421">
          <cell r="A5421" t="str">
            <v>638E03400</v>
          </cell>
          <cell r="B5421"/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  <cell r="G5421"/>
        </row>
        <row r="5422">
          <cell r="A5422" t="str">
            <v>638E03401</v>
          </cell>
          <cell r="B5422"/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  <cell r="G5422"/>
        </row>
        <row r="5423">
          <cell r="A5423" t="str">
            <v>638E03404</v>
          </cell>
          <cell r="B5423"/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  <cell r="G5423"/>
        </row>
        <row r="5424">
          <cell r="A5424" t="str">
            <v>638E03500</v>
          </cell>
          <cell r="B5424"/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  <cell r="G5424"/>
        </row>
        <row r="5425">
          <cell r="A5425" t="str">
            <v>638E03501</v>
          </cell>
          <cell r="B5425"/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  <cell r="G5425"/>
        </row>
        <row r="5426">
          <cell r="A5426" t="str">
            <v>638E03504</v>
          </cell>
          <cell r="B5426"/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  <cell r="G5426"/>
        </row>
        <row r="5427">
          <cell r="A5427" t="str">
            <v>638E03508</v>
          </cell>
          <cell r="B5427"/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  <cell r="G5427"/>
        </row>
        <row r="5428">
          <cell r="A5428" t="str">
            <v>638E03509</v>
          </cell>
          <cell r="B5428"/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  <cell r="G5428"/>
        </row>
        <row r="5429">
          <cell r="A5429" t="str">
            <v>638E03600</v>
          </cell>
          <cell r="B5429"/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  <cell r="G5429"/>
        </row>
        <row r="5430">
          <cell r="A5430" t="str">
            <v>638E03604</v>
          </cell>
          <cell r="B5430"/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  <cell r="G5430"/>
        </row>
        <row r="5431">
          <cell r="A5431" t="str">
            <v>638E03700</v>
          </cell>
          <cell r="B5431"/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  <cell r="G5431"/>
        </row>
        <row r="5432">
          <cell r="A5432" t="str">
            <v>638E03800</v>
          </cell>
          <cell r="B5432"/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  <cell r="G5432"/>
        </row>
        <row r="5433">
          <cell r="A5433" t="str">
            <v>638E03804</v>
          </cell>
          <cell r="B5433"/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  <cell r="G5433"/>
        </row>
        <row r="5434">
          <cell r="A5434" t="str">
            <v>638E03900</v>
          </cell>
          <cell r="B5434"/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  <cell r="G5434"/>
        </row>
        <row r="5435">
          <cell r="A5435" t="str">
            <v>638E03901</v>
          </cell>
          <cell r="B5435"/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  <cell r="G5435"/>
        </row>
        <row r="5436">
          <cell r="A5436" t="str">
            <v>638E03904</v>
          </cell>
          <cell r="B5436"/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  <cell r="G5436"/>
        </row>
        <row r="5437">
          <cell r="A5437" t="str">
            <v>638E04000</v>
          </cell>
          <cell r="B5437"/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  <cell r="G5437"/>
        </row>
        <row r="5438">
          <cell r="A5438" t="str">
            <v>638E04004</v>
          </cell>
          <cell r="B5438"/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  <cell r="G5438"/>
        </row>
        <row r="5439">
          <cell r="A5439" t="str">
            <v>638E04100</v>
          </cell>
          <cell r="B5439"/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  <cell r="G5439"/>
        </row>
        <row r="5440">
          <cell r="A5440" t="str">
            <v>638E04200</v>
          </cell>
          <cell r="B5440"/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  <cell r="G5440"/>
        </row>
        <row r="5441">
          <cell r="A5441" t="str">
            <v>638E04204</v>
          </cell>
          <cell r="B5441"/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  <cell r="G5441"/>
        </row>
        <row r="5442">
          <cell r="A5442" t="str">
            <v>638E04300</v>
          </cell>
          <cell r="B5442"/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  <cell r="G5442"/>
        </row>
        <row r="5443">
          <cell r="A5443" t="str">
            <v>638E04304</v>
          </cell>
          <cell r="B5443"/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  <cell r="G5443"/>
        </row>
        <row r="5444">
          <cell r="A5444" t="str">
            <v>638E04400</v>
          </cell>
          <cell r="B5444"/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  <cell r="G5444"/>
        </row>
        <row r="5445">
          <cell r="A5445" t="str">
            <v>638E04404</v>
          </cell>
          <cell r="B5445"/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  <cell r="G5445"/>
        </row>
        <row r="5446">
          <cell r="A5446" t="str">
            <v>638E04405</v>
          </cell>
          <cell r="B5446"/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  <cell r="G5446"/>
        </row>
        <row r="5447">
          <cell r="A5447" t="str">
            <v>638E04500</v>
          </cell>
          <cell r="B5447"/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  <cell r="G5447"/>
        </row>
        <row r="5448">
          <cell r="A5448" t="str">
            <v>638E04504</v>
          </cell>
          <cell r="B5448"/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  <cell r="G5448"/>
        </row>
        <row r="5449">
          <cell r="A5449" t="str">
            <v>638E04800</v>
          </cell>
          <cell r="B5449"/>
          <cell r="C5449" t="str">
            <v>FT</v>
          </cell>
          <cell r="D5449" t="str">
            <v>3/4" COPPER SERVICE BRANCH</v>
          </cell>
          <cell r="F5449">
            <v>0</v>
          </cell>
          <cell r="G5449"/>
        </row>
        <row r="5450">
          <cell r="A5450" t="str">
            <v>638E04801</v>
          </cell>
          <cell r="B5450"/>
          <cell r="C5450" t="str">
            <v>FT</v>
          </cell>
          <cell r="D5450" t="str">
            <v>3/4" COPPER SERVICE BRANCH, AS PER PLAN</v>
          </cell>
          <cell r="F5450">
            <v>0</v>
          </cell>
          <cell r="G5450"/>
        </row>
        <row r="5451">
          <cell r="A5451" t="str">
            <v>638E04900</v>
          </cell>
          <cell r="B5451"/>
          <cell r="C5451" t="str">
            <v>FT</v>
          </cell>
          <cell r="D5451" t="str">
            <v>1" COPPER SERVICE BRANCH</v>
          </cell>
          <cell r="F5451">
            <v>0</v>
          </cell>
          <cell r="G5451"/>
        </row>
        <row r="5452">
          <cell r="A5452" t="str">
            <v>638E04901</v>
          </cell>
          <cell r="B5452"/>
          <cell r="C5452" t="str">
            <v>FT</v>
          </cell>
          <cell r="D5452" t="str">
            <v>1" COPPER SERVICE BRANCH, AS PER PLAN</v>
          </cell>
          <cell r="F5452">
            <v>0</v>
          </cell>
          <cell r="G5452"/>
        </row>
        <row r="5453">
          <cell r="A5453" t="str">
            <v>638E04950</v>
          </cell>
          <cell r="B5453"/>
          <cell r="C5453" t="str">
            <v>FT</v>
          </cell>
          <cell r="D5453" t="str">
            <v>1-1/4" COPPER SERVICE BRANCH</v>
          </cell>
          <cell r="F5453">
            <v>0</v>
          </cell>
          <cell r="G5453"/>
        </row>
        <row r="5454">
          <cell r="A5454" t="str">
            <v>638E04951</v>
          </cell>
          <cell r="B5454"/>
          <cell r="C5454" t="str">
            <v>FT</v>
          </cell>
          <cell r="D5454" t="str">
            <v>1-1/4" COPPER SERVICE BRANCH, AS PER PLAN</v>
          </cell>
          <cell r="F5454">
            <v>0</v>
          </cell>
          <cell r="G5454"/>
        </row>
        <row r="5455">
          <cell r="A5455" t="str">
            <v>638E05000</v>
          </cell>
          <cell r="B5455"/>
          <cell r="C5455" t="str">
            <v>FT</v>
          </cell>
          <cell r="D5455" t="str">
            <v>1-1/2" COPPER SERVICE BRANCH</v>
          </cell>
          <cell r="F5455">
            <v>0</v>
          </cell>
          <cell r="G5455"/>
        </row>
        <row r="5456">
          <cell r="A5456" t="str">
            <v>638E05001</v>
          </cell>
          <cell r="B5456"/>
          <cell r="C5456" t="str">
            <v>FT</v>
          </cell>
          <cell r="D5456" t="str">
            <v>1-1/2" COPPER SERVICE BRANCH, AS PER PLAN</v>
          </cell>
          <cell r="F5456">
            <v>0</v>
          </cell>
          <cell r="G5456"/>
        </row>
        <row r="5457">
          <cell r="A5457" t="str">
            <v>638E05100</v>
          </cell>
          <cell r="B5457"/>
          <cell r="C5457" t="str">
            <v>FT</v>
          </cell>
          <cell r="D5457" t="str">
            <v>2" COPPER SERVICE BRANCH</v>
          </cell>
          <cell r="F5457">
            <v>0</v>
          </cell>
          <cell r="G5457"/>
        </row>
        <row r="5458">
          <cell r="A5458" t="str">
            <v>638E05101</v>
          </cell>
          <cell r="B5458"/>
          <cell r="C5458" t="str">
            <v>FT</v>
          </cell>
          <cell r="D5458" t="str">
            <v>2" COPPER SERVICE BRANCH, AS PER PLAN</v>
          </cell>
          <cell r="F5458">
            <v>0</v>
          </cell>
          <cell r="G5458"/>
        </row>
        <row r="5459">
          <cell r="A5459" t="str">
            <v>638E05102</v>
          </cell>
          <cell r="B5459"/>
          <cell r="C5459" t="str">
            <v>FT</v>
          </cell>
          <cell r="D5459" t="str">
            <v>2-1/2" COPPER SERVICE BRANCH</v>
          </cell>
          <cell r="F5459">
            <v>0</v>
          </cell>
          <cell r="G5459"/>
        </row>
        <row r="5460">
          <cell r="A5460" t="str">
            <v>638E05300</v>
          </cell>
          <cell r="B5460"/>
          <cell r="C5460" t="str">
            <v>FT</v>
          </cell>
          <cell r="D5460" t="str">
            <v>3/4" POLYETHYLENE SERVICE BRANCH</v>
          </cell>
          <cell r="F5460">
            <v>0</v>
          </cell>
          <cell r="G5460"/>
        </row>
        <row r="5461">
          <cell r="A5461" t="str">
            <v>638E05301</v>
          </cell>
          <cell r="B5461"/>
          <cell r="C5461" t="str">
            <v>FT</v>
          </cell>
          <cell r="D5461" t="str">
            <v>3/4" POLYETHYLENE SERVICE BRANCH, AS PER PLAN</v>
          </cell>
          <cell r="F5461">
            <v>0</v>
          </cell>
          <cell r="G5461"/>
        </row>
        <row r="5462">
          <cell r="A5462" t="str">
            <v>638E05400</v>
          </cell>
          <cell r="B5462"/>
          <cell r="C5462" t="str">
            <v>FT</v>
          </cell>
          <cell r="D5462" t="str">
            <v>1" POLYETHYLENE SERVICE BRANCH</v>
          </cell>
          <cell r="F5462">
            <v>0</v>
          </cell>
          <cell r="G5462"/>
        </row>
        <row r="5463">
          <cell r="A5463" t="str">
            <v>638E05401</v>
          </cell>
          <cell r="B5463"/>
          <cell r="C5463" t="str">
            <v>FT</v>
          </cell>
          <cell r="D5463" t="str">
            <v>1" POLYETHYLENE SERVICE BRANCH, AS PER PLAN</v>
          </cell>
          <cell r="F5463">
            <v>0</v>
          </cell>
          <cell r="G5463"/>
        </row>
        <row r="5464">
          <cell r="A5464" t="str">
            <v>638E05500</v>
          </cell>
          <cell r="B5464"/>
          <cell r="C5464" t="str">
            <v>FT</v>
          </cell>
          <cell r="D5464" t="str">
            <v>1-1/2" POLYETHYLENE SERVICE BRANCH</v>
          </cell>
          <cell r="F5464">
            <v>0</v>
          </cell>
          <cell r="G5464"/>
        </row>
        <row r="5465">
          <cell r="A5465" t="str">
            <v>638E05501</v>
          </cell>
          <cell r="B5465"/>
          <cell r="C5465" t="str">
            <v>FT</v>
          </cell>
          <cell r="D5465" t="str">
            <v>1-1/2" POLYETHYLENE SERVICE BRANCH, AS PER PLAN</v>
          </cell>
          <cell r="F5465">
            <v>0</v>
          </cell>
          <cell r="G5465"/>
        </row>
        <row r="5466">
          <cell r="A5466" t="str">
            <v>638E05600</v>
          </cell>
          <cell r="B5466"/>
          <cell r="C5466" t="str">
            <v>FT</v>
          </cell>
          <cell r="D5466" t="str">
            <v>2" POLYETHYLENE SERVICE BRANCH</v>
          </cell>
          <cell r="F5466">
            <v>0</v>
          </cell>
          <cell r="G5466"/>
        </row>
        <row r="5467">
          <cell r="A5467" t="str">
            <v>638E05700</v>
          </cell>
          <cell r="B5467"/>
          <cell r="C5467" t="str">
            <v>FT</v>
          </cell>
          <cell r="D5467" t="str">
            <v>3/4" POLYBUTYLENE SERVICE BRANCH</v>
          </cell>
          <cell r="F5467">
            <v>0</v>
          </cell>
          <cell r="G5467"/>
        </row>
        <row r="5468">
          <cell r="A5468" t="str">
            <v>638E05800</v>
          </cell>
          <cell r="B5468"/>
          <cell r="C5468" t="str">
            <v>FT</v>
          </cell>
          <cell r="D5468" t="str">
            <v>1" POLYBUTYLENE SERVICE BRANCH</v>
          </cell>
          <cell r="F5468">
            <v>0</v>
          </cell>
          <cell r="G5468"/>
        </row>
        <row r="5469">
          <cell r="A5469" t="str">
            <v>638E05900</v>
          </cell>
          <cell r="B5469"/>
          <cell r="C5469" t="str">
            <v>FT</v>
          </cell>
          <cell r="D5469" t="str">
            <v>1-1/2" POLYBUTYLENE SERVICE BRANCH</v>
          </cell>
          <cell r="F5469">
            <v>0</v>
          </cell>
          <cell r="G5469"/>
        </row>
        <row r="5470">
          <cell r="A5470" t="str">
            <v>638E06000</v>
          </cell>
          <cell r="B5470"/>
          <cell r="C5470" t="str">
            <v>FT</v>
          </cell>
          <cell r="D5470" t="str">
            <v>2" POLYBUTYLENE SERVICE BRANCH</v>
          </cell>
          <cell r="F5470">
            <v>0</v>
          </cell>
          <cell r="G5470"/>
        </row>
        <row r="5471">
          <cell r="A5471" t="str">
            <v>638E06200</v>
          </cell>
          <cell r="B5471"/>
          <cell r="C5471" t="str">
            <v>FT</v>
          </cell>
          <cell r="D5471" t="str">
            <v>POLYETHYLENE ENCASEMENT</v>
          </cell>
          <cell r="F5471">
            <v>0</v>
          </cell>
          <cell r="G5471"/>
        </row>
        <row r="5472">
          <cell r="A5472" t="str">
            <v>638E06300</v>
          </cell>
          <cell r="B5472"/>
          <cell r="C5472" t="str">
            <v>FT</v>
          </cell>
          <cell r="D5472" t="str">
            <v>8" STEEL PIPE ENCASEMENT, OPEN CUT</v>
          </cell>
          <cell r="F5472">
            <v>0</v>
          </cell>
          <cell r="G5472"/>
        </row>
        <row r="5473">
          <cell r="A5473" t="str">
            <v>638E06400</v>
          </cell>
          <cell r="B5473"/>
          <cell r="C5473" t="str">
            <v>FT</v>
          </cell>
          <cell r="D5473" t="str">
            <v>10" STEEL PIPE ENCASEMENT, OPEN CUT</v>
          </cell>
          <cell r="F5473">
            <v>0</v>
          </cell>
          <cell r="G5473"/>
        </row>
        <row r="5474">
          <cell r="A5474" t="str">
            <v>638E06401</v>
          </cell>
          <cell r="B5474"/>
          <cell r="C5474" t="str">
            <v>FT</v>
          </cell>
          <cell r="D5474" t="str">
            <v>10" STEEL PIPE ENCASEMENT, OPEN CUT, AS PER PLAN</v>
          </cell>
          <cell r="F5474">
            <v>0</v>
          </cell>
          <cell r="G5474"/>
        </row>
        <row r="5475">
          <cell r="A5475" t="str">
            <v>638E06500</v>
          </cell>
          <cell r="B5475"/>
          <cell r="C5475" t="str">
            <v>FT</v>
          </cell>
          <cell r="D5475" t="str">
            <v>12" STEEL PIPE ENCASEMENT, OPEN CUT</v>
          </cell>
          <cell r="F5475">
            <v>0</v>
          </cell>
          <cell r="G5475"/>
        </row>
        <row r="5476">
          <cell r="A5476" t="str">
            <v>638E06501</v>
          </cell>
          <cell r="B5476"/>
          <cell r="C5476" t="str">
            <v>FT</v>
          </cell>
          <cell r="D5476" t="str">
            <v>12" STEEL PIPE ENCASEMENT, OPEN CUT, AS PER PLAN</v>
          </cell>
          <cell r="F5476">
            <v>0</v>
          </cell>
          <cell r="G5476"/>
        </row>
        <row r="5477">
          <cell r="A5477" t="str">
            <v>638E06600</v>
          </cell>
          <cell r="B5477"/>
          <cell r="C5477" t="str">
            <v>FT</v>
          </cell>
          <cell r="D5477" t="str">
            <v>14" STEEL PIPE ENCASEMENT, OPEN CUT</v>
          </cell>
          <cell r="F5477">
            <v>0</v>
          </cell>
          <cell r="G5477"/>
        </row>
        <row r="5478">
          <cell r="A5478" t="str">
            <v>638E06601</v>
          </cell>
          <cell r="B5478"/>
          <cell r="C5478" t="str">
            <v>FT</v>
          </cell>
          <cell r="D5478" t="str">
            <v>14" STEEL PIPE ENCASEMENT, OPEN CUT, AS PER PLAN</v>
          </cell>
          <cell r="F5478">
            <v>0</v>
          </cell>
          <cell r="G5478"/>
        </row>
        <row r="5479">
          <cell r="A5479" t="str">
            <v>638E06700</v>
          </cell>
          <cell r="B5479"/>
          <cell r="C5479" t="str">
            <v>FT</v>
          </cell>
          <cell r="D5479" t="str">
            <v>16" STEEL PIPE ENCASEMENT, OPEN CUT</v>
          </cell>
          <cell r="F5479">
            <v>0</v>
          </cell>
          <cell r="G5479"/>
        </row>
        <row r="5480">
          <cell r="A5480" t="str">
            <v>638E06701</v>
          </cell>
          <cell r="B5480"/>
          <cell r="C5480" t="str">
            <v>FT</v>
          </cell>
          <cell r="D5480" t="str">
            <v>16" STEEL PIPE ENCASEMENT, OPEN CUT, AS PER PLAN</v>
          </cell>
          <cell r="F5480">
            <v>0</v>
          </cell>
          <cell r="G5480"/>
        </row>
        <row r="5481">
          <cell r="A5481" t="str">
            <v>638E06702</v>
          </cell>
          <cell r="B5481"/>
          <cell r="C5481" t="str">
            <v>FT</v>
          </cell>
          <cell r="D5481" t="str">
            <v>18" STEEL PIPE ENCASEMENT, OPEN CUT</v>
          </cell>
          <cell r="F5481">
            <v>0</v>
          </cell>
          <cell r="G5481"/>
        </row>
        <row r="5482">
          <cell r="A5482" t="str">
            <v>638E06703</v>
          </cell>
          <cell r="B5482"/>
          <cell r="C5482" t="str">
            <v>FT</v>
          </cell>
          <cell r="D5482" t="str">
            <v>18" STEEL PIPE ENCASEMENT, OPEN CUT, AS PER PLAN</v>
          </cell>
          <cell r="F5482">
            <v>0</v>
          </cell>
          <cell r="G5482"/>
        </row>
        <row r="5483">
          <cell r="A5483" t="str">
            <v>638E06704</v>
          </cell>
          <cell r="B5483"/>
          <cell r="C5483" t="str">
            <v>FT</v>
          </cell>
          <cell r="D5483" t="str">
            <v>20" STEEL PIPE ENCASEMENT, OPEN CUT</v>
          </cell>
          <cell r="F5483">
            <v>0</v>
          </cell>
          <cell r="G5483"/>
        </row>
        <row r="5484">
          <cell r="A5484" t="str">
            <v>638E06705</v>
          </cell>
          <cell r="B5484"/>
          <cell r="C5484" t="str">
            <v>FT</v>
          </cell>
          <cell r="D5484" t="str">
            <v>20" STEEL PIPE ENCASEMENT, OPEN CUT, AS PER PLAN</v>
          </cell>
          <cell r="F5484">
            <v>0</v>
          </cell>
          <cell r="G5484"/>
        </row>
        <row r="5485">
          <cell r="A5485" t="str">
            <v>638E06706</v>
          </cell>
          <cell r="B5485"/>
          <cell r="C5485" t="str">
            <v>FT</v>
          </cell>
          <cell r="D5485" t="str">
            <v>22" STEEL PIPE ENCASEMENT, OPEN CUT</v>
          </cell>
          <cell r="F5485">
            <v>0</v>
          </cell>
          <cell r="G5485"/>
        </row>
        <row r="5486">
          <cell r="A5486" t="str">
            <v>638E06708</v>
          </cell>
          <cell r="B5486"/>
          <cell r="C5486" t="str">
            <v>FT</v>
          </cell>
          <cell r="D5486" t="str">
            <v>24" STEEL PIPE ENCASEMENT, OPEN CUT</v>
          </cell>
          <cell r="F5486">
            <v>0</v>
          </cell>
          <cell r="G5486"/>
        </row>
        <row r="5487">
          <cell r="A5487" t="str">
            <v>638E06709</v>
          </cell>
          <cell r="B5487"/>
          <cell r="C5487" t="str">
            <v>FT</v>
          </cell>
          <cell r="D5487" t="str">
            <v>24" STEEL PIPE ENCASEMENT, OPEN CUT, AS PER PLAN</v>
          </cell>
          <cell r="F5487">
            <v>0</v>
          </cell>
          <cell r="G5487"/>
        </row>
        <row r="5488">
          <cell r="A5488" t="str">
            <v>638E06710</v>
          </cell>
          <cell r="B5488"/>
          <cell r="C5488" t="str">
            <v>FT</v>
          </cell>
          <cell r="D5488" t="str">
            <v>28" STEEL PIPE ENCASEMENT, OPEN CUT</v>
          </cell>
          <cell r="F5488">
            <v>0</v>
          </cell>
          <cell r="G5488"/>
        </row>
        <row r="5489">
          <cell r="A5489" t="str">
            <v>638E06711</v>
          </cell>
          <cell r="B5489"/>
          <cell r="C5489" t="str">
            <v>FT</v>
          </cell>
          <cell r="D5489" t="str">
            <v>28" STEEL PIPE ENCASEMENT, OPEN CUT, AS PER PLAN</v>
          </cell>
          <cell r="F5489">
            <v>0</v>
          </cell>
          <cell r="G5489"/>
        </row>
        <row r="5490">
          <cell r="A5490" t="str">
            <v>638E06712</v>
          </cell>
          <cell r="B5490"/>
          <cell r="C5490" t="str">
            <v>FT</v>
          </cell>
          <cell r="D5490" t="str">
            <v>30" STEEL PIPE ENCASEMENT, OPEN CUT</v>
          </cell>
          <cell r="F5490">
            <v>0</v>
          </cell>
          <cell r="G5490"/>
        </row>
        <row r="5491">
          <cell r="A5491" t="str">
            <v>638E06714</v>
          </cell>
          <cell r="B5491"/>
          <cell r="C5491" t="str">
            <v>FT</v>
          </cell>
          <cell r="D5491" t="str">
            <v>26" STEEL PIPE ENCASEMENT, OPEN CUT</v>
          </cell>
          <cell r="F5491">
            <v>0</v>
          </cell>
          <cell r="G5491"/>
        </row>
        <row r="5492">
          <cell r="A5492" t="str">
            <v>638E06904</v>
          </cell>
          <cell r="B5492"/>
          <cell r="C5492" t="str">
            <v>FT</v>
          </cell>
          <cell r="D5492" t="str">
            <v>36" STEEL PIPE ENCASEMENT, OPEN CUT</v>
          </cell>
          <cell r="F5492">
            <v>0</v>
          </cell>
          <cell r="G5492"/>
        </row>
        <row r="5493">
          <cell r="A5493" t="str">
            <v>638E06905</v>
          </cell>
          <cell r="B5493"/>
          <cell r="C5493" t="str">
            <v>FT</v>
          </cell>
          <cell r="D5493" t="str">
            <v>36" STEEL PIPE ENCASEMENT, OPEN CUT, AS PER PLAN</v>
          </cell>
          <cell r="F5493">
            <v>0</v>
          </cell>
          <cell r="G5493"/>
        </row>
        <row r="5494">
          <cell r="A5494" t="str">
            <v>638E06910</v>
          </cell>
          <cell r="B5494"/>
          <cell r="C5494" t="str">
            <v>FT</v>
          </cell>
          <cell r="D5494" t="str">
            <v>40" STEEL PIPE ENCASEMENT, OPEN CUT</v>
          </cell>
          <cell r="F5494">
            <v>0</v>
          </cell>
          <cell r="G5494"/>
        </row>
        <row r="5495">
          <cell r="A5495" t="str">
            <v>638E06911</v>
          </cell>
          <cell r="B5495"/>
          <cell r="C5495" t="str">
            <v>FT</v>
          </cell>
          <cell r="D5495" t="str">
            <v>40" STEEL PIPE ENCASEMENT, OPEN CUT, AS PER PLAN</v>
          </cell>
          <cell r="F5495">
            <v>0</v>
          </cell>
          <cell r="G5495"/>
        </row>
        <row r="5496">
          <cell r="A5496" t="str">
            <v>638E06912</v>
          </cell>
          <cell r="B5496"/>
          <cell r="C5496" t="str">
            <v>FT</v>
          </cell>
          <cell r="D5496" t="str">
            <v>48" STEEL PIPE ENCASEMENT, OPEN CUT</v>
          </cell>
          <cell r="F5496">
            <v>0</v>
          </cell>
          <cell r="G5496"/>
        </row>
        <row r="5497">
          <cell r="A5497" t="str">
            <v>638E06913</v>
          </cell>
          <cell r="B5497"/>
          <cell r="C5497" t="str">
            <v>FT</v>
          </cell>
          <cell r="D5497" t="str">
            <v>48" STEEL PIPE ENCASEMENT, OPEN CUT, AS PER PLAN</v>
          </cell>
          <cell r="F5497">
            <v>0</v>
          </cell>
          <cell r="G5497"/>
        </row>
        <row r="5498">
          <cell r="A5498" t="str">
            <v>638E06914</v>
          </cell>
          <cell r="B5498"/>
          <cell r="C5498" t="str">
            <v>FT</v>
          </cell>
          <cell r="D5498" t="str">
            <v>54" STEEL PIPE ENCASEMENT, OPEN CUT</v>
          </cell>
          <cell r="F5498">
            <v>0</v>
          </cell>
          <cell r="G5498"/>
        </row>
        <row r="5499">
          <cell r="A5499" t="str">
            <v>638E06920</v>
          </cell>
          <cell r="B5499"/>
          <cell r="C5499" t="str">
            <v>FT</v>
          </cell>
          <cell r="D5499" t="str">
            <v>60" STEEL PIPE ENCASEMENT, OPEN CUT</v>
          </cell>
          <cell r="F5499">
            <v>0</v>
          </cell>
          <cell r="G5499"/>
        </row>
        <row r="5500">
          <cell r="A5500" t="str">
            <v>638E06921</v>
          </cell>
          <cell r="B5500"/>
          <cell r="C5500" t="str">
            <v>FT</v>
          </cell>
          <cell r="D5500" t="str">
            <v>60" STEEL PIPE ENCASEMENT, OPEN CUT, AS PER PLAN</v>
          </cell>
          <cell r="F5500">
            <v>0</v>
          </cell>
          <cell r="G5500"/>
        </row>
        <row r="5501">
          <cell r="A5501" t="str">
            <v>638E07000</v>
          </cell>
          <cell r="B5501"/>
          <cell r="C5501" t="str">
            <v>FT</v>
          </cell>
          <cell r="D5501" t="str">
            <v>10" STEEL PIPE ENCASEMENT, BORED OR JACKED</v>
          </cell>
          <cell r="F5501">
            <v>0</v>
          </cell>
          <cell r="G5501"/>
        </row>
        <row r="5502">
          <cell r="A5502" t="str">
            <v>638E07001</v>
          </cell>
          <cell r="B5502"/>
          <cell r="C5502" t="str">
            <v>FT</v>
          </cell>
          <cell r="D5502" t="str">
            <v>10" STEEL PIPE ENCASEMENT, BORED OR JACKED, AS PER PLAN</v>
          </cell>
          <cell r="F5502">
            <v>0</v>
          </cell>
          <cell r="G5502"/>
        </row>
        <row r="5503">
          <cell r="A5503" t="str">
            <v>638E07100</v>
          </cell>
          <cell r="B5503"/>
          <cell r="C5503" t="str">
            <v>FT</v>
          </cell>
          <cell r="D5503" t="str">
            <v>12" STEEL PIPE ENCASEMENT, BORED OR JACKED</v>
          </cell>
          <cell r="F5503">
            <v>0</v>
          </cell>
          <cell r="G5503"/>
        </row>
        <row r="5504">
          <cell r="A5504" t="str">
            <v>638E07101</v>
          </cell>
          <cell r="B5504"/>
          <cell r="C5504" t="str">
            <v>FT</v>
          </cell>
          <cell r="D5504" t="str">
            <v>12" STEEL PIPE ENCASEMENT, BORED OR JACKED, AS PER PLAN</v>
          </cell>
          <cell r="F5504">
            <v>0</v>
          </cell>
          <cell r="G5504"/>
        </row>
        <row r="5505">
          <cell r="A5505" t="str">
            <v>638E07200</v>
          </cell>
          <cell r="B5505"/>
          <cell r="C5505" t="str">
            <v>FT</v>
          </cell>
          <cell r="D5505" t="str">
            <v>14" STEEL PIPE ENCASEMENT, BORED OR JACKED</v>
          </cell>
          <cell r="F5505">
            <v>0</v>
          </cell>
          <cell r="G5505"/>
        </row>
        <row r="5506">
          <cell r="A5506" t="str">
            <v>638E07201</v>
          </cell>
          <cell r="B5506"/>
          <cell r="C5506" t="str">
            <v>FT</v>
          </cell>
          <cell r="D5506" t="str">
            <v>14" STEEL PIPE ENCASEMENT, BORED OR JACKED, AS PER PLAN</v>
          </cell>
          <cell r="F5506">
            <v>0</v>
          </cell>
          <cell r="G5506"/>
        </row>
        <row r="5507">
          <cell r="A5507" t="str">
            <v>638E07300</v>
          </cell>
          <cell r="B5507"/>
          <cell r="C5507" t="str">
            <v>FT</v>
          </cell>
          <cell r="D5507" t="str">
            <v>16" STEEL PIPE ENCASEMENT, BORED OR JACKED</v>
          </cell>
          <cell r="F5507">
            <v>0</v>
          </cell>
          <cell r="G5507"/>
        </row>
        <row r="5508">
          <cell r="A5508" t="str">
            <v>638E07301</v>
          </cell>
          <cell r="B5508"/>
          <cell r="C5508" t="str">
            <v>FT</v>
          </cell>
          <cell r="D5508" t="str">
            <v>16" STEEL PIPE ENCASEMENT, BORED OR JACKED, AS PER PLAN</v>
          </cell>
          <cell r="F5508">
            <v>0</v>
          </cell>
          <cell r="G5508"/>
        </row>
        <row r="5509">
          <cell r="A5509" t="str">
            <v>638E07302</v>
          </cell>
          <cell r="B5509"/>
          <cell r="C5509" t="str">
            <v>FT</v>
          </cell>
          <cell r="D5509" t="str">
            <v>18" STEEL PIPE ENCASEMENT, BORED OR JACKED</v>
          </cell>
          <cell r="F5509">
            <v>0</v>
          </cell>
          <cell r="G5509"/>
        </row>
        <row r="5510">
          <cell r="A5510" t="str">
            <v>638E07303</v>
          </cell>
          <cell r="B5510"/>
          <cell r="C5510" t="str">
            <v>FT</v>
          </cell>
          <cell r="D5510" t="str">
            <v>18" STEEL PIPE ENCASEMENT, BORED OR JACKED, AS PER PLAN</v>
          </cell>
          <cell r="F5510">
            <v>0</v>
          </cell>
          <cell r="G5510"/>
        </row>
        <row r="5511">
          <cell r="A5511" t="str">
            <v>638E07304</v>
          </cell>
          <cell r="B5511"/>
          <cell r="C5511" t="str">
            <v>FT</v>
          </cell>
          <cell r="D5511" t="str">
            <v>20" STEEL PIPE ENCASEMENT, BORED OR JACKED</v>
          </cell>
          <cell r="F5511">
            <v>0</v>
          </cell>
          <cell r="G5511"/>
        </row>
        <row r="5512">
          <cell r="A5512" t="str">
            <v>638E07305</v>
          </cell>
          <cell r="B5512"/>
          <cell r="C5512" t="str">
            <v>FT</v>
          </cell>
          <cell r="D5512" t="str">
            <v>20" STEEL PIPE ENCASEMENT, BORED OR JACKED, AS PER PLAN</v>
          </cell>
          <cell r="F5512">
            <v>0</v>
          </cell>
          <cell r="G5512"/>
        </row>
        <row r="5513">
          <cell r="A5513" t="str">
            <v>638E07306</v>
          </cell>
          <cell r="B5513"/>
          <cell r="C5513" t="str">
            <v>FT</v>
          </cell>
          <cell r="D5513" t="str">
            <v>22" STEEL PIPE ENCASEMENT, BORED OR JACKED</v>
          </cell>
          <cell r="F5513">
            <v>0</v>
          </cell>
          <cell r="G5513"/>
        </row>
        <row r="5514">
          <cell r="A5514" t="str">
            <v>638E07307</v>
          </cell>
          <cell r="B5514"/>
          <cell r="C5514" t="str">
            <v>FT</v>
          </cell>
          <cell r="D5514" t="str">
            <v>22" STEEL PIPE ENCASEMENT, BORED OR JACKED, AS PER PLAN</v>
          </cell>
          <cell r="F5514">
            <v>0</v>
          </cell>
          <cell r="G5514"/>
        </row>
        <row r="5515">
          <cell r="A5515" t="str">
            <v>638E07310</v>
          </cell>
          <cell r="B5515"/>
          <cell r="C5515" t="str">
            <v>FT</v>
          </cell>
          <cell r="D5515" t="str">
            <v>24" STEEL PIPE ENCASEMENT, BORED OR JACKED</v>
          </cell>
          <cell r="F5515">
            <v>0</v>
          </cell>
          <cell r="G5515"/>
        </row>
        <row r="5516">
          <cell r="A5516" t="str">
            <v>638E07311</v>
          </cell>
          <cell r="B5516"/>
          <cell r="C5516" t="str">
            <v>FT</v>
          </cell>
          <cell r="D5516" t="str">
            <v>24" STEEL PIPE ENCASEMENT, BORED OR JACKED, AS PER PLAN</v>
          </cell>
          <cell r="F5516">
            <v>0</v>
          </cell>
          <cell r="G5516"/>
        </row>
        <row r="5517">
          <cell r="A5517" t="str">
            <v>638E07314</v>
          </cell>
          <cell r="B5517"/>
          <cell r="C5517" t="str">
            <v>FT</v>
          </cell>
          <cell r="D5517" t="str">
            <v>30" STEEL PIPE ENCASEMENT, BORED OR JACKED</v>
          </cell>
          <cell r="F5517">
            <v>0</v>
          </cell>
          <cell r="G5517"/>
        </row>
        <row r="5518">
          <cell r="A5518" t="str">
            <v>638E07315</v>
          </cell>
          <cell r="B5518"/>
          <cell r="C5518" t="str">
            <v>FT</v>
          </cell>
          <cell r="D5518" t="str">
            <v>30" STEEL PIPE ENCASEMENT, BORED OR JACKED, AS PER PLAN</v>
          </cell>
          <cell r="F5518">
            <v>0</v>
          </cell>
          <cell r="G5518"/>
        </row>
        <row r="5519">
          <cell r="A5519" t="str">
            <v>638E07316</v>
          </cell>
          <cell r="B5519"/>
          <cell r="C5519" t="str">
            <v>FT</v>
          </cell>
          <cell r="D5519" t="str">
            <v>36" STEEL PIPE ENCASEMENT, BORED OR JACKED</v>
          </cell>
          <cell r="F5519">
            <v>0</v>
          </cell>
          <cell r="G5519"/>
        </row>
        <row r="5520">
          <cell r="A5520" t="str">
            <v>638E07317</v>
          </cell>
          <cell r="B5520"/>
          <cell r="C5520" t="str">
            <v>FT</v>
          </cell>
          <cell r="D5520" t="str">
            <v>36" STEEL PIPE ENCASEMENT, BORED OR JACKED, AS PER PLAN</v>
          </cell>
          <cell r="F5520">
            <v>0</v>
          </cell>
          <cell r="G5520"/>
        </row>
        <row r="5521">
          <cell r="A5521" t="str">
            <v>638E07318</v>
          </cell>
          <cell r="B5521"/>
          <cell r="C5521" t="str">
            <v>FT</v>
          </cell>
          <cell r="D5521" t="str">
            <v>40" STEEL PIPE ENCASEMENT, BORED OR JACKED</v>
          </cell>
          <cell r="F5521">
            <v>0</v>
          </cell>
          <cell r="G5521"/>
        </row>
        <row r="5522">
          <cell r="A5522" t="str">
            <v>638E07320</v>
          </cell>
          <cell r="B5522"/>
          <cell r="C5522" t="str">
            <v>FT</v>
          </cell>
          <cell r="D5522" t="str">
            <v>48" STEEL PIPE ENCASEMENT, BORED OR JACKED</v>
          </cell>
          <cell r="F5522">
            <v>0</v>
          </cell>
          <cell r="G5522"/>
        </row>
        <row r="5523">
          <cell r="A5523" t="str">
            <v>638E07321</v>
          </cell>
          <cell r="B5523"/>
          <cell r="C5523" t="str">
            <v>FT</v>
          </cell>
          <cell r="D5523" t="str">
            <v>48" STEEL PIPE ENCASEMENT, BORED OR JACKED, AS PER PLAN</v>
          </cell>
          <cell r="F5523">
            <v>0</v>
          </cell>
          <cell r="G5523"/>
        </row>
        <row r="5524">
          <cell r="A5524" t="str">
            <v>638E07330</v>
          </cell>
          <cell r="B5524"/>
          <cell r="C5524" t="str">
            <v>FT</v>
          </cell>
          <cell r="D5524" t="str">
            <v>54" STEEL PIPE ENCASEMENT, BORED OR JACKED</v>
          </cell>
          <cell r="F5524">
            <v>0</v>
          </cell>
          <cell r="G5524"/>
        </row>
        <row r="5525">
          <cell r="A5525" t="str">
            <v>638E07334</v>
          </cell>
          <cell r="B5525"/>
          <cell r="C5525" t="str">
            <v>FT</v>
          </cell>
          <cell r="D5525" t="str">
            <v>60" STEEL PIPE ENCASEMENT, BORED OR JACKED</v>
          </cell>
          <cell r="F5525">
            <v>0</v>
          </cell>
          <cell r="G5525"/>
        </row>
        <row r="5526">
          <cell r="A5526" t="str">
            <v>638E07470</v>
          </cell>
          <cell r="B5526"/>
          <cell r="C5526" t="str">
            <v>EACH</v>
          </cell>
          <cell r="D5526" t="str">
            <v>4" GATE VALVE</v>
          </cell>
          <cell r="F5526">
            <v>0</v>
          </cell>
          <cell r="G5526"/>
        </row>
        <row r="5527">
          <cell r="A5527" t="str">
            <v>638E07480</v>
          </cell>
          <cell r="B5527"/>
          <cell r="C5527" t="str">
            <v>EACH</v>
          </cell>
          <cell r="D5527" t="str">
            <v>6" GATE VALVE</v>
          </cell>
          <cell r="F5527">
            <v>0</v>
          </cell>
          <cell r="G5527"/>
        </row>
        <row r="5528">
          <cell r="A5528" t="str">
            <v>638E07481</v>
          </cell>
          <cell r="B5528"/>
          <cell r="C5528" t="str">
            <v>EACH</v>
          </cell>
          <cell r="D5528" t="str">
            <v>6" GATE VALVE, AS PER PLAN</v>
          </cell>
          <cell r="F5528">
            <v>0</v>
          </cell>
          <cell r="G5528"/>
        </row>
        <row r="5529">
          <cell r="A5529" t="str">
            <v>638E07490</v>
          </cell>
          <cell r="B5529"/>
          <cell r="C5529" t="str">
            <v>EACH</v>
          </cell>
          <cell r="D5529" t="str">
            <v>8" GATE VALVE</v>
          </cell>
          <cell r="F5529">
            <v>0</v>
          </cell>
          <cell r="G5529"/>
        </row>
        <row r="5530">
          <cell r="A5530" t="str">
            <v>638E07491</v>
          </cell>
          <cell r="B5530"/>
          <cell r="C5530" t="str">
            <v>EACH</v>
          </cell>
          <cell r="D5530" t="str">
            <v>8" GATE VALVE, AS PER PLAN</v>
          </cell>
          <cell r="F5530">
            <v>0</v>
          </cell>
          <cell r="G5530"/>
        </row>
        <row r="5531">
          <cell r="A5531" t="str">
            <v>638E07500</v>
          </cell>
          <cell r="B5531"/>
          <cell r="C5531" t="str">
            <v>EACH</v>
          </cell>
          <cell r="D5531" t="str">
            <v>12" GATE VALVE</v>
          </cell>
          <cell r="F5531">
            <v>0</v>
          </cell>
          <cell r="G5531"/>
        </row>
        <row r="5532">
          <cell r="A5532" t="str">
            <v>638E07501</v>
          </cell>
          <cell r="B5532"/>
          <cell r="C5532" t="str">
            <v>EACH</v>
          </cell>
          <cell r="D5532" t="str">
            <v>12" GATE VALVE, AS PER PLAN</v>
          </cell>
          <cell r="F5532">
            <v>0</v>
          </cell>
          <cell r="G5532"/>
        </row>
        <row r="5533">
          <cell r="A5533" t="str">
            <v>638E07608</v>
          </cell>
          <cell r="B5533"/>
          <cell r="C5533" t="str">
            <v>EACH</v>
          </cell>
          <cell r="D5533" t="str">
            <v>VALVE BOX</v>
          </cell>
          <cell r="F5533">
            <v>0</v>
          </cell>
          <cell r="G5533"/>
        </row>
        <row r="5534">
          <cell r="A5534" t="str">
            <v>638E07609</v>
          </cell>
          <cell r="B5534"/>
          <cell r="C5534" t="str">
            <v>EACH</v>
          </cell>
          <cell r="D5534" t="str">
            <v>VALVE BOX, AS PER PLAN</v>
          </cell>
          <cell r="F5534">
            <v>0</v>
          </cell>
          <cell r="G5534"/>
        </row>
        <row r="5535">
          <cell r="A5535" t="str">
            <v>638E07690</v>
          </cell>
          <cell r="B5535"/>
          <cell r="C5535" t="str">
            <v>EACH</v>
          </cell>
          <cell r="D5535" t="str">
            <v>2" GATE VALVE AND VALVE BOX</v>
          </cell>
          <cell r="F5535">
            <v>0</v>
          </cell>
          <cell r="G5535"/>
        </row>
        <row r="5536">
          <cell r="A5536" t="str">
            <v>638E07691</v>
          </cell>
          <cell r="B5536"/>
          <cell r="C5536" t="str">
            <v>EACH</v>
          </cell>
          <cell r="D5536" t="str">
            <v>2" GATE VALVE AND VALVE BOX, AS PER PLAN</v>
          </cell>
          <cell r="F5536">
            <v>0</v>
          </cell>
          <cell r="G5536"/>
        </row>
        <row r="5537">
          <cell r="A5537" t="str">
            <v>638E07700</v>
          </cell>
          <cell r="B5537"/>
          <cell r="C5537" t="str">
            <v>EACH</v>
          </cell>
          <cell r="D5537" t="str">
            <v>4" GATE VALVE AND VALVE BOX</v>
          </cell>
          <cell r="F5537">
            <v>0</v>
          </cell>
          <cell r="G5537"/>
        </row>
        <row r="5538">
          <cell r="A5538" t="str">
            <v>638E07701</v>
          </cell>
          <cell r="B5538"/>
          <cell r="C5538" t="str">
            <v>EACH</v>
          </cell>
          <cell r="D5538" t="str">
            <v>4" GATE VALVE AND VALVE BOX, AS PER PLAN</v>
          </cell>
          <cell r="F5538">
            <v>0</v>
          </cell>
          <cell r="G5538"/>
        </row>
        <row r="5539">
          <cell r="A5539" t="str">
            <v>638E07800</v>
          </cell>
          <cell r="B5539"/>
          <cell r="C5539" t="str">
            <v>EACH</v>
          </cell>
          <cell r="D5539" t="str">
            <v>6" GATE VALVE AND VALVE BOX</v>
          </cell>
          <cell r="F5539">
            <v>0</v>
          </cell>
          <cell r="G5539"/>
        </row>
        <row r="5540">
          <cell r="A5540" t="str">
            <v>638E07801</v>
          </cell>
          <cell r="B5540"/>
          <cell r="C5540" t="str">
            <v>EACH</v>
          </cell>
          <cell r="D5540" t="str">
            <v>6" GATE VALVE AND VALVE BOX, AS PER PLAN</v>
          </cell>
          <cell r="F5540">
            <v>0</v>
          </cell>
          <cell r="G5540"/>
        </row>
        <row r="5541">
          <cell r="A5541" t="str">
            <v>638E07900</v>
          </cell>
          <cell r="B5541"/>
          <cell r="C5541" t="str">
            <v>EACH</v>
          </cell>
          <cell r="D5541" t="str">
            <v>8" GATE VALVE AND VALVE BOX</v>
          </cell>
          <cell r="F5541">
            <v>0</v>
          </cell>
          <cell r="G5541"/>
        </row>
        <row r="5542">
          <cell r="A5542" t="str">
            <v>638E07901</v>
          </cell>
          <cell r="B5542"/>
          <cell r="C5542" t="str">
            <v>EACH</v>
          </cell>
          <cell r="D5542" t="str">
            <v>8" GATE VALVE AND VALVE BOX, AS PER PLAN</v>
          </cell>
          <cell r="F5542">
            <v>0</v>
          </cell>
          <cell r="G5542"/>
        </row>
        <row r="5543">
          <cell r="A5543" t="str">
            <v>638E08000</v>
          </cell>
          <cell r="B5543"/>
          <cell r="C5543" t="str">
            <v>EACH</v>
          </cell>
          <cell r="D5543" t="str">
            <v>10" GATE VALVE AND VALVE BOX</v>
          </cell>
          <cell r="F5543">
            <v>0</v>
          </cell>
          <cell r="G5543"/>
        </row>
        <row r="5544">
          <cell r="A5544" t="str">
            <v>638E08001</v>
          </cell>
          <cell r="B5544"/>
          <cell r="C5544" t="str">
            <v>EACH</v>
          </cell>
          <cell r="D5544" t="str">
            <v>10" GATE VALVE AND VALVE BOX, AS PER PLAN</v>
          </cell>
          <cell r="F5544">
            <v>0</v>
          </cell>
          <cell r="G5544"/>
        </row>
        <row r="5545">
          <cell r="A5545" t="str">
            <v>638E08005</v>
          </cell>
          <cell r="B5545"/>
          <cell r="C5545" t="str">
            <v>EACH</v>
          </cell>
          <cell r="D5545" t="str">
            <v>14" GATE VALVE AND VALVE BOX, AS PER PLAN</v>
          </cell>
          <cell r="F5545">
            <v>0</v>
          </cell>
          <cell r="G5545"/>
        </row>
        <row r="5546">
          <cell r="A5546" t="str">
            <v>638E08100</v>
          </cell>
          <cell r="B5546"/>
          <cell r="C5546" t="str">
            <v>EACH</v>
          </cell>
          <cell r="D5546" t="str">
            <v>12" GATE VALVE AND VALVE BOX</v>
          </cell>
          <cell r="F5546">
            <v>0</v>
          </cell>
          <cell r="G5546"/>
        </row>
        <row r="5547">
          <cell r="A5547" t="str">
            <v>638E08101</v>
          </cell>
          <cell r="B5547"/>
          <cell r="C5547" t="str">
            <v>EACH</v>
          </cell>
          <cell r="D5547" t="str">
            <v>12" GATE VALVE AND VALVE BOX, AS PER PLAN</v>
          </cell>
          <cell r="F5547">
            <v>0</v>
          </cell>
          <cell r="G5547"/>
        </row>
        <row r="5548">
          <cell r="A5548" t="str">
            <v>638E08102</v>
          </cell>
          <cell r="B5548"/>
          <cell r="C5548" t="str">
            <v>EACH</v>
          </cell>
          <cell r="D5548" t="str">
            <v>16" GATE VALVE AND VALVE BOX</v>
          </cell>
          <cell r="F5548">
            <v>0</v>
          </cell>
          <cell r="G5548"/>
        </row>
        <row r="5549">
          <cell r="A5549" t="str">
            <v>638E08103</v>
          </cell>
          <cell r="B5549"/>
          <cell r="C5549" t="str">
            <v>EACH</v>
          </cell>
          <cell r="D5549" t="str">
            <v>16" GATE VALVE AND VALVE BOX, AS PER PLAN</v>
          </cell>
          <cell r="F5549">
            <v>0</v>
          </cell>
          <cell r="G5549"/>
        </row>
        <row r="5550">
          <cell r="A5550" t="str">
            <v>638E08104</v>
          </cell>
          <cell r="B5550"/>
          <cell r="C5550" t="str">
            <v>EACH</v>
          </cell>
          <cell r="D5550" t="str">
            <v>18" GATE VALVE AND VALVE BOX</v>
          </cell>
          <cell r="F5550">
            <v>0</v>
          </cell>
          <cell r="G5550"/>
        </row>
        <row r="5551">
          <cell r="A5551" t="str">
            <v>638E08105</v>
          </cell>
          <cell r="B5551"/>
          <cell r="C5551" t="str">
            <v>EACH</v>
          </cell>
          <cell r="D5551" t="str">
            <v>18" GATE VALVE AND VALVE BOX, AS PER PLAN</v>
          </cell>
          <cell r="F5551">
            <v>0</v>
          </cell>
          <cell r="G5551"/>
        </row>
        <row r="5552">
          <cell r="A5552" t="str">
            <v>638E08106</v>
          </cell>
          <cell r="B5552"/>
          <cell r="C5552" t="str">
            <v>EACH</v>
          </cell>
          <cell r="D5552" t="str">
            <v>20" GATE VALVE AND VALVE BOX</v>
          </cell>
          <cell r="F5552">
            <v>0</v>
          </cell>
          <cell r="G5552"/>
        </row>
        <row r="5553">
          <cell r="A5553" t="str">
            <v>638E08107</v>
          </cell>
          <cell r="B5553"/>
          <cell r="C5553" t="str">
            <v>EACH</v>
          </cell>
          <cell r="D5553" t="str">
            <v>20" GATE VALVE AND VALVE BOX, AS PER PLAN</v>
          </cell>
          <cell r="F5553">
            <v>0</v>
          </cell>
          <cell r="G5553"/>
        </row>
        <row r="5554">
          <cell r="A5554" t="str">
            <v>638E08108</v>
          </cell>
          <cell r="B5554"/>
          <cell r="C5554" t="str">
            <v>EACH</v>
          </cell>
          <cell r="D5554" t="str">
            <v>24" GATE VALVE, VALVE AND VALVE BOX</v>
          </cell>
          <cell r="F5554">
            <v>0</v>
          </cell>
          <cell r="G5554"/>
        </row>
        <row r="5555">
          <cell r="A5555" t="str">
            <v>638E08109</v>
          </cell>
          <cell r="B5555"/>
          <cell r="C5555" t="str">
            <v>EACH</v>
          </cell>
          <cell r="D5555" t="str">
            <v>24" GATE VALVE, VALVE AND VALVE BOX, AS PER PLAN</v>
          </cell>
          <cell r="F5555">
            <v>0</v>
          </cell>
          <cell r="G5555"/>
        </row>
        <row r="5556">
          <cell r="A5556" t="str">
            <v>638E08110</v>
          </cell>
          <cell r="B5556"/>
          <cell r="C5556" t="str">
            <v>EACH</v>
          </cell>
          <cell r="D5556" t="str">
            <v>36" GATE VALVE AND VALVE BOX</v>
          </cell>
          <cell r="F5556">
            <v>0</v>
          </cell>
          <cell r="G5556"/>
        </row>
        <row r="5557">
          <cell r="A5557" t="str">
            <v>638E08120</v>
          </cell>
          <cell r="B5557"/>
          <cell r="C5557" t="str">
            <v>EACH</v>
          </cell>
          <cell r="D5557" t="str">
            <v>14" GATE VALVE AND VALVE BOX</v>
          </cell>
          <cell r="F5557">
            <v>0</v>
          </cell>
          <cell r="G5557"/>
        </row>
        <row r="5558">
          <cell r="A5558" t="str">
            <v>638E08194</v>
          </cell>
          <cell r="B5558"/>
          <cell r="C5558" t="str">
            <v>EACH</v>
          </cell>
          <cell r="D5558" t="str">
            <v>12" BUTTERFLY VALVE AND VALVE BOX</v>
          </cell>
          <cell r="F5558">
            <v>0</v>
          </cell>
          <cell r="G5558"/>
        </row>
        <row r="5559">
          <cell r="A5559" t="str">
            <v>638E08195</v>
          </cell>
          <cell r="B5559"/>
          <cell r="C5559" t="str">
            <v>EACH</v>
          </cell>
          <cell r="D5559" t="str">
            <v>12" BUTTERFLY VALVE AND VALVE BOX, AS PER PLAN</v>
          </cell>
          <cell r="F5559">
            <v>0</v>
          </cell>
          <cell r="G5559"/>
        </row>
        <row r="5560">
          <cell r="A5560" t="str">
            <v>638E08200</v>
          </cell>
          <cell r="B5560"/>
          <cell r="C5560" t="str">
            <v>EACH</v>
          </cell>
          <cell r="D5560" t="str">
            <v>16" BUTTERFLY VALVE AND VALVE BOX</v>
          </cell>
          <cell r="F5560">
            <v>0</v>
          </cell>
          <cell r="G5560"/>
        </row>
        <row r="5561">
          <cell r="A5561" t="str">
            <v>638E08201</v>
          </cell>
          <cell r="B5561"/>
          <cell r="C5561" t="str">
            <v>EACH</v>
          </cell>
          <cell r="D5561" t="str">
            <v>16" BUTTERFLY VALVE AND VALVE BOX, PER PLAN</v>
          </cell>
          <cell r="F5561">
            <v>0</v>
          </cell>
          <cell r="G5561"/>
        </row>
        <row r="5562">
          <cell r="A5562" t="str">
            <v>638E08206</v>
          </cell>
          <cell r="B5562"/>
          <cell r="C5562" t="str">
            <v>EACH</v>
          </cell>
          <cell r="D5562" t="str">
            <v>20" BUTTERFLY VALVE AND VALVE BOX</v>
          </cell>
          <cell r="F5562">
            <v>0</v>
          </cell>
          <cell r="G5562"/>
        </row>
        <row r="5563">
          <cell r="A5563" t="str">
            <v>638E08300</v>
          </cell>
          <cell r="B5563"/>
          <cell r="C5563" t="str">
            <v>EACH</v>
          </cell>
          <cell r="D5563" t="str">
            <v>4" INSERTING VALVE AND VALVE BOX</v>
          </cell>
          <cell r="F5563">
            <v>0</v>
          </cell>
          <cell r="G5563"/>
        </row>
        <row r="5564">
          <cell r="A5564" t="str">
            <v>638E08400</v>
          </cell>
          <cell r="B5564"/>
          <cell r="C5564" t="str">
            <v>EACH</v>
          </cell>
          <cell r="D5564" t="str">
            <v>6" INSERTING VALVE AND VALVE BOX</v>
          </cell>
          <cell r="F5564">
            <v>0</v>
          </cell>
          <cell r="G5564"/>
        </row>
        <row r="5565">
          <cell r="A5565" t="str">
            <v>638E08500</v>
          </cell>
          <cell r="B5565"/>
          <cell r="C5565" t="str">
            <v>EACH</v>
          </cell>
          <cell r="D5565" t="str">
            <v>8" INSERTING VALVE AND VALVE BOX</v>
          </cell>
          <cell r="F5565">
            <v>0</v>
          </cell>
          <cell r="G5565"/>
        </row>
        <row r="5566">
          <cell r="A5566" t="str">
            <v>638E08501</v>
          </cell>
          <cell r="B5566"/>
          <cell r="C5566" t="str">
            <v>EACH</v>
          </cell>
          <cell r="D5566" t="str">
            <v>8" INSERTING VALVE AND VALVE BOX, AS PER PLAN</v>
          </cell>
          <cell r="F5566">
            <v>0</v>
          </cell>
          <cell r="G5566"/>
        </row>
        <row r="5567">
          <cell r="A5567" t="str">
            <v>638E08600</v>
          </cell>
          <cell r="B5567"/>
          <cell r="C5567" t="str">
            <v>EACH</v>
          </cell>
          <cell r="D5567" t="str">
            <v>10" INSERTING VALVE AND VALVE BOX</v>
          </cell>
          <cell r="F5567">
            <v>0</v>
          </cell>
          <cell r="G5567"/>
        </row>
        <row r="5568">
          <cell r="A5568" t="str">
            <v>638E08601</v>
          </cell>
          <cell r="B5568"/>
          <cell r="C5568" t="str">
            <v>EACH</v>
          </cell>
          <cell r="D5568" t="str">
            <v>10" INSERTING VALVE AND VALVE BOX, AS PER PLAN</v>
          </cell>
          <cell r="F5568">
            <v>0</v>
          </cell>
          <cell r="G5568"/>
        </row>
        <row r="5569">
          <cell r="A5569" t="str">
            <v>638E08620</v>
          </cell>
          <cell r="B5569"/>
          <cell r="C5569" t="str">
            <v>EACH</v>
          </cell>
          <cell r="D5569" t="str">
            <v>12" INSERTING VALVE AND VALVE BOX</v>
          </cell>
          <cell r="F5569">
            <v>0</v>
          </cell>
          <cell r="G5569"/>
        </row>
        <row r="5570">
          <cell r="A5570" t="str">
            <v>638E08621</v>
          </cell>
          <cell r="B5570"/>
          <cell r="C5570" t="str">
            <v>EACH</v>
          </cell>
          <cell r="D5570" t="str">
            <v>12" INSERTING VALVE AND VALVE BOX, AS PER PLAN</v>
          </cell>
          <cell r="F5570">
            <v>0</v>
          </cell>
          <cell r="G5570"/>
        </row>
        <row r="5571">
          <cell r="A5571" t="str">
            <v>638E08650</v>
          </cell>
          <cell r="B5571"/>
          <cell r="C5571" t="str">
            <v>EACH</v>
          </cell>
          <cell r="D5571" t="str">
            <v>16" INSERTING VALVE AND VALVE BOX</v>
          </cell>
          <cell r="F5571">
            <v>0</v>
          </cell>
          <cell r="G5571"/>
        </row>
        <row r="5572">
          <cell r="A5572" t="str">
            <v>638E08660</v>
          </cell>
          <cell r="B5572"/>
          <cell r="C5572" t="str">
            <v>EACH</v>
          </cell>
          <cell r="D5572" t="str">
            <v>18" INSERTING VALVE AND VALVE BOX</v>
          </cell>
          <cell r="F5572">
            <v>0</v>
          </cell>
          <cell r="G5572"/>
        </row>
        <row r="5573">
          <cell r="A5573" t="str">
            <v>638E08700</v>
          </cell>
          <cell r="B5573"/>
          <cell r="C5573" t="str">
            <v>EACH</v>
          </cell>
          <cell r="D5573" t="str">
            <v>20" INSERTING VALVE AND VALVE BOX</v>
          </cell>
          <cell r="F5573">
            <v>0</v>
          </cell>
          <cell r="G5573"/>
        </row>
        <row r="5574">
          <cell r="A5574" t="str">
            <v>638E08702</v>
          </cell>
          <cell r="B5574"/>
          <cell r="C5574" t="str">
            <v>EACH</v>
          </cell>
          <cell r="D5574" t="str">
            <v>4" CUTTING-IN SLEEVE</v>
          </cell>
          <cell r="F5574">
            <v>0</v>
          </cell>
          <cell r="G5574"/>
        </row>
        <row r="5575">
          <cell r="A5575" t="str">
            <v>638E08704</v>
          </cell>
          <cell r="B5575"/>
          <cell r="C5575" t="str">
            <v>EACH</v>
          </cell>
          <cell r="D5575" t="str">
            <v>6" CUTTING-IN SLEEVE</v>
          </cell>
          <cell r="F5575">
            <v>0</v>
          </cell>
          <cell r="G5575"/>
        </row>
        <row r="5576">
          <cell r="A5576" t="str">
            <v>638E08706</v>
          </cell>
          <cell r="B5576"/>
          <cell r="C5576" t="str">
            <v>EACH</v>
          </cell>
          <cell r="D5576" t="str">
            <v>8" CUTTING-IN SLEEVE</v>
          </cell>
          <cell r="F5576">
            <v>0</v>
          </cell>
          <cell r="G5576"/>
        </row>
        <row r="5577">
          <cell r="A5577" t="str">
            <v>638E08707</v>
          </cell>
          <cell r="B5577"/>
          <cell r="C5577" t="str">
            <v>EACH</v>
          </cell>
          <cell r="D5577" t="str">
            <v>8" CUTTING-IN SLEEVE, AS PER PLAN</v>
          </cell>
          <cell r="F5577">
            <v>0</v>
          </cell>
          <cell r="G5577"/>
        </row>
        <row r="5578">
          <cell r="A5578" t="str">
            <v>638E08708</v>
          </cell>
          <cell r="B5578"/>
          <cell r="C5578" t="str">
            <v>EACH</v>
          </cell>
          <cell r="D5578" t="str">
            <v>10" CUTTING-IN SLEEVE</v>
          </cell>
          <cell r="F5578">
            <v>0</v>
          </cell>
          <cell r="G5578"/>
        </row>
        <row r="5579">
          <cell r="A5579" t="str">
            <v>638E08710</v>
          </cell>
          <cell r="B5579"/>
          <cell r="C5579" t="str">
            <v>EACH</v>
          </cell>
          <cell r="D5579" t="str">
            <v>12" CUTTING-IN SLEEVE</v>
          </cell>
          <cell r="F5579">
            <v>0</v>
          </cell>
          <cell r="G5579"/>
        </row>
        <row r="5580">
          <cell r="A5580" t="str">
            <v>638E08711</v>
          </cell>
          <cell r="B5580"/>
          <cell r="C5580" t="str">
            <v>EACH</v>
          </cell>
          <cell r="D5580" t="str">
            <v>12" CUTTING-IN SLEEVE, AS PER PLAN</v>
          </cell>
          <cell r="F5580">
            <v>0</v>
          </cell>
          <cell r="G5580"/>
        </row>
        <row r="5581">
          <cell r="A5581" t="str">
            <v>638E08712</v>
          </cell>
          <cell r="B5581"/>
          <cell r="C5581" t="str">
            <v>EACH</v>
          </cell>
          <cell r="D5581" t="str">
            <v>16" CUTTING-IN SLEEVE</v>
          </cell>
          <cell r="F5581">
            <v>0</v>
          </cell>
          <cell r="G5581"/>
        </row>
        <row r="5582">
          <cell r="A5582" t="str">
            <v>638E08720</v>
          </cell>
          <cell r="B5582"/>
          <cell r="C5582" t="str">
            <v>EACH</v>
          </cell>
          <cell r="D5582" t="str">
            <v>24" CUTTING-IN SLEEVE</v>
          </cell>
          <cell r="F5582">
            <v>0</v>
          </cell>
          <cell r="G5582"/>
        </row>
        <row r="5583">
          <cell r="A5583" t="str">
            <v>638E08790</v>
          </cell>
          <cell r="B5583"/>
          <cell r="C5583" t="str">
            <v>EACH</v>
          </cell>
          <cell r="D5583" t="str">
            <v>2" CUTTING-IN SLEEVE, VALVE AND VALVE BOX</v>
          </cell>
          <cell r="F5583">
            <v>0</v>
          </cell>
          <cell r="G5583"/>
        </row>
        <row r="5584">
          <cell r="A5584" t="str">
            <v>638E08800</v>
          </cell>
          <cell r="B5584"/>
          <cell r="C5584" t="str">
            <v>EACH</v>
          </cell>
          <cell r="D5584" t="str">
            <v>4" CUTTING-IN SLEEVE, VALVE AND VALVE BOX</v>
          </cell>
          <cell r="F5584">
            <v>0</v>
          </cell>
          <cell r="G5584"/>
        </row>
        <row r="5585">
          <cell r="A5585" t="str">
            <v>638E08801</v>
          </cell>
          <cell r="B5585"/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  <cell r="G5585"/>
        </row>
        <row r="5586">
          <cell r="A5586" t="str">
            <v>638E08900</v>
          </cell>
          <cell r="B5586"/>
          <cell r="C5586" t="str">
            <v>EACH</v>
          </cell>
          <cell r="D5586" t="str">
            <v>6" CUTTING-IN SLEEVE, VALVE AND VALVE BOX</v>
          </cell>
          <cell r="F5586">
            <v>0</v>
          </cell>
          <cell r="G5586"/>
        </row>
        <row r="5587">
          <cell r="A5587" t="str">
            <v>638E08901</v>
          </cell>
          <cell r="B5587"/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  <cell r="G5587"/>
        </row>
        <row r="5588">
          <cell r="A5588" t="str">
            <v>638E09000</v>
          </cell>
          <cell r="B5588"/>
          <cell r="C5588" t="str">
            <v>EACH</v>
          </cell>
          <cell r="D5588" t="str">
            <v>8" CUTTING-IN SLEEVE, VALVE AND VALVE BOX</v>
          </cell>
          <cell r="F5588">
            <v>0</v>
          </cell>
          <cell r="G5588"/>
        </row>
        <row r="5589">
          <cell r="A5589" t="str">
            <v>638E09001</v>
          </cell>
          <cell r="B5589"/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  <cell r="G5589"/>
        </row>
        <row r="5590">
          <cell r="A5590" t="str">
            <v>638E09100</v>
          </cell>
          <cell r="B5590"/>
          <cell r="C5590" t="str">
            <v>EACH</v>
          </cell>
          <cell r="D5590" t="str">
            <v>10" CUTTING-IN SLEEVE, VALVE AND VALVE BOX</v>
          </cell>
          <cell r="F5590">
            <v>0</v>
          </cell>
          <cell r="G5590"/>
        </row>
        <row r="5591">
          <cell r="A5591" t="str">
            <v>638E09200</v>
          </cell>
          <cell r="B5591"/>
          <cell r="C5591" t="str">
            <v>EACH</v>
          </cell>
          <cell r="D5591" t="str">
            <v>12" CUTTING-IN SLEEVE, VALVE AND VALVE BOX</v>
          </cell>
          <cell r="F5591">
            <v>0</v>
          </cell>
          <cell r="G5591"/>
        </row>
        <row r="5592">
          <cell r="A5592" t="str">
            <v>638E09201</v>
          </cell>
          <cell r="B5592"/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  <cell r="G5592"/>
        </row>
        <row r="5593">
          <cell r="A5593" t="str">
            <v>638E09208</v>
          </cell>
          <cell r="B5593"/>
          <cell r="C5593" t="str">
            <v>EACH</v>
          </cell>
          <cell r="D5593" t="str">
            <v>16" CUTTING-IN SLEEVE, VALVE AND VALVE BOX</v>
          </cell>
          <cell r="F5593">
            <v>0</v>
          </cell>
          <cell r="G5593"/>
        </row>
        <row r="5594">
          <cell r="A5594" t="str">
            <v>638E09212</v>
          </cell>
          <cell r="B5594"/>
          <cell r="C5594" t="str">
            <v>EACH</v>
          </cell>
          <cell r="D5594" t="str">
            <v>20" CUTTING-IN SLEEVE, VALVE AND VALVE BOX</v>
          </cell>
          <cell r="F5594">
            <v>0</v>
          </cell>
          <cell r="G5594"/>
        </row>
        <row r="5595">
          <cell r="A5595" t="str">
            <v>638E09290</v>
          </cell>
          <cell r="B5595"/>
          <cell r="C5595" t="str">
            <v>EACH</v>
          </cell>
          <cell r="D5595" t="str">
            <v>4" X 4" TAPPING SLEEVE, VALVE AND VALVE BOX</v>
          </cell>
          <cell r="F5595">
            <v>0</v>
          </cell>
          <cell r="G5595"/>
        </row>
        <row r="5596">
          <cell r="A5596" t="str">
            <v>638E09291</v>
          </cell>
          <cell r="B5596"/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  <cell r="G5596"/>
        </row>
        <row r="5597">
          <cell r="A5597" t="str">
            <v>638E09300</v>
          </cell>
          <cell r="B5597"/>
          <cell r="C5597" t="str">
            <v>EACH</v>
          </cell>
          <cell r="D5597" t="str">
            <v>6" X 6" TAPPING SLEEVE, VALVE AND VALVE BOX</v>
          </cell>
          <cell r="F5597">
            <v>0</v>
          </cell>
          <cell r="G5597"/>
        </row>
        <row r="5598">
          <cell r="A5598" t="str">
            <v>638E09301</v>
          </cell>
          <cell r="B5598"/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  <cell r="G5598"/>
        </row>
        <row r="5599">
          <cell r="A5599" t="str">
            <v>638E09390</v>
          </cell>
          <cell r="B5599"/>
          <cell r="C5599" t="str">
            <v>EACH</v>
          </cell>
          <cell r="D5599" t="str">
            <v>8" X 6" TAPPING SLEEVE, VALVE AND VALVE BOX</v>
          </cell>
          <cell r="F5599">
            <v>0</v>
          </cell>
          <cell r="G5599"/>
        </row>
        <row r="5600">
          <cell r="A5600" t="str">
            <v>638E09391</v>
          </cell>
          <cell r="B5600"/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  <cell r="G5600"/>
        </row>
        <row r="5601">
          <cell r="A5601" t="str">
            <v>638E09400</v>
          </cell>
          <cell r="B5601"/>
          <cell r="C5601" t="str">
            <v>EACH</v>
          </cell>
          <cell r="D5601" t="str">
            <v>8" X 8" TAPPING SLEEVE, VALVE AND VALVE BOX</v>
          </cell>
          <cell r="F5601">
            <v>0</v>
          </cell>
          <cell r="G5601"/>
        </row>
        <row r="5602">
          <cell r="A5602" t="str">
            <v>638E09401</v>
          </cell>
          <cell r="B5602"/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  <cell r="G5602"/>
        </row>
        <row r="5603">
          <cell r="A5603" t="str">
            <v>638E09500</v>
          </cell>
          <cell r="B5603"/>
          <cell r="C5603" t="str">
            <v>EACH</v>
          </cell>
          <cell r="D5603" t="str">
            <v>10" X 4" TAPPING SLEEVE, VALVE AND VALVE BOX</v>
          </cell>
          <cell r="F5603">
            <v>0</v>
          </cell>
          <cell r="G5603"/>
        </row>
        <row r="5604">
          <cell r="A5604" t="str">
            <v>638E09508</v>
          </cell>
          <cell r="B5604"/>
          <cell r="C5604" t="str">
            <v>EACH</v>
          </cell>
          <cell r="D5604" t="str">
            <v>10" X 6" TAPPING SLEEVE, VALVE AND VALVE BOX</v>
          </cell>
          <cell r="F5604">
            <v>0</v>
          </cell>
          <cell r="G5604"/>
        </row>
        <row r="5605">
          <cell r="A5605" t="str">
            <v>638E09509</v>
          </cell>
          <cell r="B5605"/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  <cell r="G5605"/>
        </row>
        <row r="5606">
          <cell r="A5606" t="str">
            <v>638E09510</v>
          </cell>
          <cell r="B5606"/>
          <cell r="C5606" t="str">
            <v>EACH</v>
          </cell>
          <cell r="D5606" t="str">
            <v>10" X 8" TAPPING SLEEVE, VALVE AND VALVE BOX</v>
          </cell>
          <cell r="F5606">
            <v>0</v>
          </cell>
          <cell r="G5606"/>
        </row>
        <row r="5607">
          <cell r="A5607" t="str">
            <v>638E09511</v>
          </cell>
          <cell r="B5607"/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  <cell r="G5607"/>
        </row>
        <row r="5608">
          <cell r="A5608" t="str">
            <v>638E09520</v>
          </cell>
          <cell r="B5608"/>
          <cell r="C5608" t="str">
            <v>EACH</v>
          </cell>
          <cell r="D5608" t="str">
            <v>10" X 10" TAPPING SLEEVE, VALVE AND VALVE BOX</v>
          </cell>
          <cell r="F5608">
            <v>0</v>
          </cell>
          <cell r="G5608"/>
        </row>
        <row r="5609">
          <cell r="A5609" t="str">
            <v>638E09521</v>
          </cell>
          <cell r="B5609"/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  <cell r="G5609"/>
        </row>
        <row r="5610">
          <cell r="A5610" t="str">
            <v>638E09600</v>
          </cell>
          <cell r="B5610"/>
          <cell r="C5610" t="str">
            <v>EACH</v>
          </cell>
          <cell r="D5610" t="str">
            <v>12" X 4" TAPPING SLEEVE, VALVE AND VALVE BOX</v>
          </cell>
          <cell r="F5610">
            <v>0</v>
          </cell>
          <cell r="G5610"/>
        </row>
        <row r="5611">
          <cell r="A5611" t="str">
            <v>638E09700</v>
          </cell>
          <cell r="B5611"/>
          <cell r="C5611" t="str">
            <v>EACH</v>
          </cell>
          <cell r="D5611" t="str">
            <v>12" X 6" TAPPING SLEEVE, VALVE AND VALVE BOX</v>
          </cell>
          <cell r="F5611">
            <v>0</v>
          </cell>
          <cell r="G5611"/>
        </row>
        <row r="5612">
          <cell r="A5612" t="str">
            <v>638E09701</v>
          </cell>
          <cell r="B5612"/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  <cell r="G5612"/>
        </row>
        <row r="5613">
          <cell r="A5613" t="str">
            <v>638E09710</v>
          </cell>
          <cell r="B5613"/>
          <cell r="C5613" t="str">
            <v>EACH</v>
          </cell>
          <cell r="D5613" t="str">
            <v>12" X 8" TAPPING SLEEVE, VALVE AND VALVE BOX</v>
          </cell>
          <cell r="F5613">
            <v>0</v>
          </cell>
          <cell r="G5613"/>
        </row>
        <row r="5614">
          <cell r="A5614" t="str">
            <v>638E09711</v>
          </cell>
          <cell r="B5614"/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  <cell r="G5614"/>
        </row>
        <row r="5615">
          <cell r="A5615" t="str">
            <v>638E09714</v>
          </cell>
          <cell r="B5615"/>
          <cell r="C5615" t="str">
            <v>EACH</v>
          </cell>
          <cell r="D5615" t="str">
            <v>12" X 10" TAPPING SLEEVE, VALVE AND VALVE BOX</v>
          </cell>
          <cell r="F5615">
            <v>0</v>
          </cell>
          <cell r="G5615"/>
        </row>
        <row r="5616">
          <cell r="A5616" t="str">
            <v>638E09800</v>
          </cell>
          <cell r="B5616"/>
          <cell r="C5616" t="str">
            <v>EACH</v>
          </cell>
          <cell r="D5616" t="str">
            <v>12" X 12" TAPPING SLEEVE, VALVE AND VALVE BOX</v>
          </cell>
          <cell r="F5616">
            <v>0</v>
          </cell>
          <cell r="G5616"/>
        </row>
        <row r="5617">
          <cell r="A5617" t="str">
            <v>638E09801</v>
          </cell>
          <cell r="B5617"/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  <cell r="G5617"/>
        </row>
        <row r="5618">
          <cell r="A5618" t="str">
            <v>638E09808</v>
          </cell>
          <cell r="B5618"/>
          <cell r="C5618" t="str">
            <v>EACH</v>
          </cell>
          <cell r="D5618" t="str">
            <v>14" X 14" TAPPING SLEEVE, VALVE AND VALVE BOX</v>
          </cell>
          <cell r="F5618">
            <v>0</v>
          </cell>
          <cell r="G5618"/>
        </row>
        <row r="5619">
          <cell r="A5619" t="str">
            <v>638E09810</v>
          </cell>
          <cell r="B5619"/>
          <cell r="C5619" t="str">
            <v>EACH</v>
          </cell>
          <cell r="D5619" t="str">
            <v>14" X 6" TAPPING SLEEVE, VALVE AND VALVE BOX</v>
          </cell>
          <cell r="F5619">
            <v>0</v>
          </cell>
          <cell r="G5619"/>
        </row>
        <row r="5620">
          <cell r="A5620" t="str">
            <v>638E09890</v>
          </cell>
          <cell r="B5620"/>
          <cell r="C5620" t="str">
            <v>EACH</v>
          </cell>
          <cell r="D5620" t="str">
            <v>16" X 6" TAPPING SLEEVE, VALVE AND VALVE BOX</v>
          </cell>
          <cell r="F5620">
            <v>0</v>
          </cell>
          <cell r="G5620"/>
        </row>
        <row r="5621">
          <cell r="A5621" t="str">
            <v>638E09894</v>
          </cell>
          <cell r="B5621"/>
          <cell r="C5621" t="str">
            <v>EACH</v>
          </cell>
          <cell r="D5621" t="str">
            <v>16" X 8" TAPPING SLEEVE, VALVE AND VALVE BOX</v>
          </cell>
          <cell r="F5621">
            <v>0</v>
          </cell>
          <cell r="G5621"/>
        </row>
        <row r="5622">
          <cell r="A5622" t="str">
            <v>638E09895</v>
          </cell>
          <cell r="B5622"/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  <cell r="G5622"/>
        </row>
        <row r="5623">
          <cell r="A5623" t="str">
            <v>638E09900</v>
          </cell>
          <cell r="B5623"/>
          <cell r="C5623" t="str">
            <v>EACH</v>
          </cell>
          <cell r="D5623" t="str">
            <v>16" X 10" TAPPING SLEEVE, VALVE AND VALVE BOX</v>
          </cell>
          <cell r="F5623">
            <v>0</v>
          </cell>
          <cell r="G5623"/>
        </row>
        <row r="5624">
          <cell r="A5624" t="str">
            <v>638E09908</v>
          </cell>
          <cell r="B5624"/>
          <cell r="C5624" t="str">
            <v>EACH</v>
          </cell>
          <cell r="D5624" t="str">
            <v>16" X 12" TAPPING SLEEVE, VALVE AND VALVE BOX</v>
          </cell>
          <cell r="F5624">
            <v>0</v>
          </cell>
          <cell r="G5624"/>
        </row>
        <row r="5625">
          <cell r="A5625" t="str">
            <v>638E09909</v>
          </cell>
          <cell r="B5625"/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  <cell r="G5625"/>
        </row>
        <row r="5626">
          <cell r="A5626" t="str">
            <v>638E09910</v>
          </cell>
          <cell r="B5626"/>
          <cell r="C5626" t="str">
            <v>EACH</v>
          </cell>
          <cell r="D5626" t="str">
            <v>16" X 16" TAPPING SLEEVE, VALVE AND VALVE BOX</v>
          </cell>
          <cell r="F5626">
            <v>0</v>
          </cell>
          <cell r="G5626"/>
        </row>
        <row r="5627">
          <cell r="A5627" t="str">
            <v>638E09920</v>
          </cell>
          <cell r="B5627"/>
          <cell r="C5627" t="str">
            <v>EACH</v>
          </cell>
          <cell r="D5627" t="str">
            <v>18" X 18" TAPPING SLEEVE, VALVE AND VALVE BOX</v>
          </cell>
          <cell r="F5627">
            <v>0</v>
          </cell>
          <cell r="G5627"/>
        </row>
        <row r="5628">
          <cell r="A5628" t="str">
            <v>638E10000</v>
          </cell>
          <cell r="B5628"/>
          <cell r="C5628" t="str">
            <v>EACH</v>
          </cell>
          <cell r="D5628" t="str">
            <v>20" X 16" TAPPING SLEEVE, VALVE AND VALVE BOX</v>
          </cell>
          <cell r="F5628">
            <v>0</v>
          </cell>
          <cell r="G5628"/>
        </row>
        <row r="5629">
          <cell r="A5629" t="str">
            <v>638E10010</v>
          </cell>
          <cell r="B5629"/>
          <cell r="C5629" t="str">
            <v>EACH</v>
          </cell>
          <cell r="D5629" t="str">
            <v>20" X 20" TAPPING SLEEVE, VALVE AND VALVE BOX</v>
          </cell>
          <cell r="F5629">
            <v>0</v>
          </cell>
          <cell r="G5629"/>
        </row>
        <row r="5630">
          <cell r="A5630" t="str">
            <v>638E10011</v>
          </cell>
          <cell r="B5630"/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  <cell r="G5630"/>
        </row>
        <row r="5631">
          <cell r="A5631" t="str">
            <v>638E10100</v>
          </cell>
          <cell r="B5631"/>
          <cell r="C5631" t="str">
            <v>EACH</v>
          </cell>
          <cell r="D5631" t="str">
            <v>4" FIRE HYDRANT</v>
          </cell>
          <cell r="F5631">
            <v>0</v>
          </cell>
          <cell r="G5631"/>
        </row>
        <row r="5632">
          <cell r="A5632" t="str">
            <v>638E10101</v>
          </cell>
          <cell r="B5632"/>
          <cell r="C5632" t="str">
            <v>EACH</v>
          </cell>
          <cell r="D5632" t="str">
            <v>4" FIRE HYDRANT, AS PER PLAN</v>
          </cell>
          <cell r="F5632">
            <v>0</v>
          </cell>
          <cell r="G5632"/>
        </row>
        <row r="5633">
          <cell r="A5633" t="str">
            <v>638E10200</v>
          </cell>
          <cell r="B5633"/>
          <cell r="C5633" t="str">
            <v>EACH</v>
          </cell>
          <cell r="D5633" t="str">
            <v>6" FIRE HYDRANT</v>
          </cell>
          <cell r="F5633">
            <v>0</v>
          </cell>
          <cell r="G5633"/>
        </row>
        <row r="5634">
          <cell r="A5634" t="str">
            <v>638E10201</v>
          </cell>
          <cell r="B5634"/>
          <cell r="C5634" t="str">
            <v>EACH</v>
          </cell>
          <cell r="D5634" t="str">
            <v>6" FIRE HYDRANT, AS PER PLAN</v>
          </cell>
          <cell r="F5634">
            <v>0</v>
          </cell>
          <cell r="G5634"/>
        </row>
        <row r="5635">
          <cell r="A5635" t="str">
            <v>638E10300</v>
          </cell>
          <cell r="B5635"/>
          <cell r="C5635" t="str">
            <v>EACH</v>
          </cell>
          <cell r="D5635" t="str">
            <v>FIRE HYDRANT EXTENDED AND ADJUSTED TO GRADE</v>
          </cell>
          <cell r="F5635">
            <v>0</v>
          </cell>
          <cell r="G5635"/>
        </row>
        <row r="5636">
          <cell r="A5636" t="str">
            <v>638E10301</v>
          </cell>
          <cell r="B5636"/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  <cell r="G5636"/>
        </row>
        <row r="5637">
          <cell r="A5637" t="str">
            <v>638E10400</v>
          </cell>
          <cell r="B5637"/>
          <cell r="C5637" t="str">
            <v>EACH</v>
          </cell>
          <cell r="D5637" t="str">
            <v>FIRE HYDRANT ADJUSTED TO GRADE</v>
          </cell>
          <cell r="F5637">
            <v>0</v>
          </cell>
          <cell r="G5637"/>
        </row>
        <row r="5638">
          <cell r="A5638" t="str">
            <v>638E10401</v>
          </cell>
          <cell r="B5638"/>
          <cell r="C5638" t="str">
            <v>EACH</v>
          </cell>
          <cell r="D5638" t="str">
            <v>FIRE HYDRANT ADJUSTED TO GRADE, AS PER PLAN</v>
          </cell>
          <cell r="F5638">
            <v>0</v>
          </cell>
          <cell r="G5638"/>
        </row>
        <row r="5639">
          <cell r="A5639" t="str">
            <v>638E10480</v>
          </cell>
          <cell r="B5639"/>
          <cell r="C5639" t="str">
            <v>EACH</v>
          </cell>
          <cell r="D5639" t="str">
            <v>FIRE HYDRANT REMOVED</v>
          </cell>
          <cell r="F5639">
            <v>0</v>
          </cell>
          <cell r="G5639"/>
        </row>
        <row r="5640">
          <cell r="A5640" t="str">
            <v>638E10481</v>
          </cell>
          <cell r="B5640"/>
          <cell r="C5640" t="str">
            <v>EACH</v>
          </cell>
          <cell r="D5640" t="str">
            <v>FIRE HYDRANT REMOVED, AS PER PLAN</v>
          </cell>
          <cell r="F5640">
            <v>0</v>
          </cell>
          <cell r="G5640"/>
        </row>
        <row r="5641">
          <cell r="A5641" t="str">
            <v>638E10500</v>
          </cell>
          <cell r="B5641"/>
          <cell r="C5641" t="str">
            <v>EACH</v>
          </cell>
          <cell r="D5641" t="str">
            <v>FIRE HYDRANT REMOVED AND RESET</v>
          </cell>
          <cell r="F5641">
            <v>0</v>
          </cell>
          <cell r="G5641"/>
        </row>
        <row r="5642">
          <cell r="A5642" t="str">
            <v>638E10501</v>
          </cell>
          <cell r="B5642"/>
          <cell r="C5642" t="str">
            <v>EACH</v>
          </cell>
          <cell r="D5642" t="str">
            <v>FIRE HYDRANT REMOVED AND RESET, AS PER PLAN</v>
          </cell>
          <cell r="F5642">
            <v>0</v>
          </cell>
          <cell r="G5642"/>
        </row>
        <row r="5643">
          <cell r="A5643" t="str">
            <v>638E10600</v>
          </cell>
          <cell r="B5643"/>
          <cell r="C5643" t="str">
            <v>EACH</v>
          </cell>
          <cell r="D5643" t="str">
            <v>FIRE HYDRANT AND GATE VALVE REMOVED AND RESET</v>
          </cell>
          <cell r="F5643">
            <v>0</v>
          </cell>
          <cell r="G5643"/>
        </row>
        <row r="5644">
          <cell r="A5644" t="str">
            <v>638E10601</v>
          </cell>
          <cell r="B5644"/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  <cell r="G5644"/>
        </row>
        <row r="5645">
          <cell r="A5645" t="str">
            <v>638E10700</v>
          </cell>
          <cell r="B5645"/>
          <cell r="C5645" t="str">
            <v>EACH</v>
          </cell>
          <cell r="D5645" t="str">
            <v>FIRE HYDRANT REMOVED AND DISPOSED OF</v>
          </cell>
          <cell r="F5645">
            <v>0</v>
          </cell>
          <cell r="G5645"/>
        </row>
        <row r="5646">
          <cell r="A5646" t="str">
            <v>638E10701</v>
          </cell>
          <cell r="B5646"/>
          <cell r="C5646" t="str">
            <v>EACH</v>
          </cell>
          <cell r="D5646" t="str">
            <v>FIRE HYDRANT REMOVED AND DISPOSED OF, AS PER PLAN</v>
          </cell>
          <cell r="F5646">
            <v>0</v>
          </cell>
          <cell r="G5646"/>
        </row>
        <row r="5647">
          <cell r="A5647" t="str">
            <v>638E10800</v>
          </cell>
          <cell r="B5647"/>
          <cell r="C5647" t="str">
            <v>EACH</v>
          </cell>
          <cell r="D5647" t="str">
            <v>VALVE BOX ADJUSTED TO GRADE</v>
          </cell>
          <cell r="F5647">
            <v>0</v>
          </cell>
          <cell r="G5647"/>
        </row>
        <row r="5648">
          <cell r="A5648" t="str">
            <v>638E10801</v>
          </cell>
          <cell r="B5648"/>
          <cell r="C5648" t="str">
            <v>EACH</v>
          </cell>
          <cell r="D5648" t="str">
            <v>VALVE BOX ADJUSTED TO GRADE, AS PER PLAN</v>
          </cell>
          <cell r="F5648">
            <v>0</v>
          </cell>
          <cell r="G5648"/>
        </row>
        <row r="5649">
          <cell r="A5649" t="str">
            <v>638E10900</v>
          </cell>
          <cell r="B5649"/>
          <cell r="C5649" t="str">
            <v>EACH</v>
          </cell>
          <cell r="D5649" t="str">
            <v>SERVICE BOX ADJUSTED TO GRADE</v>
          </cell>
          <cell r="F5649">
            <v>0</v>
          </cell>
          <cell r="G5649"/>
        </row>
        <row r="5650">
          <cell r="A5650" t="str">
            <v>638E10901</v>
          </cell>
          <cell r="B5650"/>
          <cell r="C5650" t="str">
            <v>EACH</v>
          </cell>
          <cell r="D5650" t="str">
            <v>SERVICE BOX ADJUSTED TO GRADE, AS PER PLAN</v>
          </cell>
          <cell r="F5650">
            <v>0</v>
          </cell>
          <cell r="G5650"/>
        </row>
        <row r="5651">
          <cell r="A5651" t="str">
            <v>638E11100</v>
          </cell>
          <cell r="B5651"/>
          <cell r="C5651" t="str">
            <v>EACH</v>
          </cell>
          <cell r="D5651" t="str">
            <v>METER AND CHAMBER REMOVED AND RESET</v>
          </cell>
          <cell r="F5651">
            <v>0</v>
          </cell>
          <cell r="G5651"/>
        </row>
        <row r="5652">
          <cell r="A5652" t="str">
            <v>638E11101</v>
          </cell>
          <cell r="B5652"/>
          <cell r="C5652" t="str">
            <v>EACH</v>
          </cell>
          <cell r="D5652" t="str">
            <v>METER AND CHAMBER REMOVED AND RESET, AS PER PLAN</v>
          </cell>
          <cell r="F5652">
            <v>0</v>
          </cell>
          <cell r="G5652"/>
        </row>
        <row r="5653">
          <cell r="A5653" t="str">
            <v>638E11102</v>
          </cell>
          <cell r="B5653"/>
          <cell r="C5653" t="str">
            <v>EACH</v>
          </cell>
          <cell r="D5653" t="str">
            <v>METER AND VAULT REMOVED AND RESET</v>
          </cell>
          <cell r="F5653">
            <v>0</v>
          </cell>
          <cell r="G5653"/>
        </row>
        <row r="5654">
          <cell r="A5654" t="str">
            <v>638E11103</v>
          </cell>
          <cell r="B5654"/>
          <cell r="C5654" t="str">
            <v>EACH</v>
          </cell>
          <cell r="D5654" t="str">
            <v>METER AND VAULT REMOVED AND RESET, AS PER PLAN</v>
          </cell>
          <cell r="F5654">
            <v>0</v>
          </cell>
          <cell r="G5654"/>
        </row>
        <row r="5655">
          <cell r="A5655" t="str">
            <v>638E11200</v>
          </cell>
          <cell r="B5655"/>
          <cell r="C5655" t="str">
            <v>EACH</v>
          </cell>
          <cell r="D5655" t="str">
            <v>METER, SETTING, STOP AND CHAMBER</v>
          </cell>
          <cell r="F5655">
            <v>0</v>
          </cell>
          <cell r="G5655"/>
        </row>
        <row r="5656">
          <cell r="A5656" t="str">
            <v>638E11201</v>
          </cell>
          <cell r="B5656"/>
          <cell r="C5656" t="str">
            <v>EACH</v>
          </cell>
          <cell r="D5656" t="str">
            <v>METER, SETTING, STOP AND CHAMBER, AS PER PLAN</v>
          </cell>
          <cell r="F5656">
            <v>0</v>
          </cell>
          <cell r="G5656"/>
        </row>
        <row r="5657">
          <cell r="A5657" t="str">
            <v>638E11296</v>
          </cell>
          <cell r="B5657"/>
          <cell r="C5657" t="str">
            <v>EACH</v>
          </cell>
          <cell r="D5657" t="str">
            <v>3/4" AIR RELEASE VALVE</v>
          </cell>
          <cell r="F5657">
            <v>0</v>
          </cell>
          <cell r="G5657"/>
        </row>
        <row r="5658">
          <cell r="A5658" t="str">
            <v>638E11297</v>
          </cell>
          <cell r="B5658"/>
          <cell r="C5658" t="str">
            <v>EACH</v>
          </cell>
          <cell r="D5658" t="str">
            <v>3/4" AIR RELEASE VALVE, AS PER PLAN</v>
          </cell>
          <cell r="F5658">
            <v>0</v>
          </cell>
          <cell r="G5658"/>
        </row>
        <row r="5659">
          <cell r="A5659" t="str">
            <v>638E11300</v>
          </cell>
          <cell r="B5659"/>
          <cell r="C5659" t="str">
            <v>EACH</v>
          </cell>
          <cell r="D5659" t="str">
            <v>1" AIR RELEASE VALVE</v>
          </cell>
          <cell r="F5659">
            <v>0</v>
          </cell>
          <cell r="G5659"/>
        </row>
        <row r="5660">
          <cell r="A5660" t="str">
            <v>638E11301</v>
          </cell>
          <cell r="B5660"/>
          <cell r="C5660" t="str">
            <v>EACH</v>
          </cell>
          <cell r="D5660" t="str">
            <v>1" AIR RELEASE VALVE, AS PER PLAN</v>
          </cell>
          <cell r="F5660">
            <v>0</v>
          </cell>
          <cell r="G5660"/>
        </row>
        <row r="5661">
          <cell r="A5661" t="str">
            <v>638E11310</v>
          </cell>
          <cell r="B5661"/>
          <cell r="C5661" t="str">
            <v>EACH</v>
          </cell>
          <cell r="D5661" t="str">
            <v>2" AIR RELEASE VALVE</v>
          </cell>
          <cell r="F5661">
            <v>0</v>
          </cell>
          <cell r="G5661"/>
        </row>
        <row r="5662">
          <cell r="A5662" t="str">
            <v>638E11500</v>
          </cell>
          <cell r="B5662"/>
          <cell r="C5662" t="str">
            <v>MBF</v>
          </cell>
          <cell r="D5662" t="str">
            <v>SHEETING AND BRACING ORDERED LEFT IN PLACE</v>
          </cell>
          <cell r="F5662">
            <v>0</v>
          </cell>
          <cell r="G5662"/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  <cell r="G6129"/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  <cell r="G6130"/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  <cell r="G6131"/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  <cell r="G6132"/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  <cell r="G6133"/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  <cell r="G6134"/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  <cell r="G6135"/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  <cell r="G6136"/>
        </row>
        <row r="6137">
          <cell r="A6137" t="str">
            <v>642E00201</v>
          </cell>
          <cell r="B6137"/>
          <cell r="C6137" t="str">
            <v>MILE</v>
          </cell>
          <cell r="D6137" t="str">
            <v>LANE LINE, 4", TYPE 1, AS PER PLAN</v>
          </cell>
          <cell r="F6137">
            <v>0</v>
          </cell>
          <cell r="G6137"/>
        </row>
        <row r="6138">
          <cell r="A6138" t="str">
            <v>642E00204</v>
          </cell>
          <cell r="B6138"/>
          <cell r="C6138" t="str">
            <v>MILE</v>
          </cell>
          <cell r="D6138" t="str">
            <v>LANE LINE, 6", TYPE 1</v>
          </cell>
          <cell r="F6138">
            <v>0</v>
          </cell>
          <cell r="G6138"/>
        </row>
        <row r="6139">
          <cell r="A6139" t="str">
            <v>642E00205</v>
          </cell>
          <cell r="B6139"/>
          <cell r="C6139" t="str">
            <v>MILE</v>
          </cell>
          <cell r="D6139" t="str">
            <v>LANE LINE, 6", TYPE 1, AS PER PLAN</v>
          </cell>
          <cell r="F6139">
            <v>0</v>
          </cell>
          <cell r="G6139"/>
        </row>
        <row r="6140">
          <cell r="A6140" t="str">
            <v>642E00210</v>
          </cell>
          <cell r="B6140"/>
          <cell r="C6140" t="str">
            <v>MILE</v>
          </cell>
          <cell r="D6140" t="str">
            <v>LANE LINE, 4", TYPE 1A</v>
          </cell>
          <cell r="F6140">
            <v>0</v>
          </cell>
          <cell r="G6140"/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  <cell r="G6141"/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  <cell r="G6142"/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  <cell r="G6143"/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  <cell r="G6144"/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  <cell r="G6145"/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  <cell r="G6146"/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  <cell r="G6147"/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  <cell r="G6148"/>
        </row>
        <row r="6149">
          <cell r="A6149" t="str">
            <v>642E00404</v>
          </cell>
          <cell r="B6149"/>
          <cell r="C6149" t="str">
            <v>FT</v>
          </cell>
          <cell r="D6149" t="str">
            <v>CHANNELIZING LINE, 12", TYPE 1</v>
          </cell>
          <cell r="F6149">
            <v>0</v>
          </cell>
          <cell r="G6149"/>
        </row>
        <row r="6150">
          <cell r="A6150" t="str">
            <v>642E00405</v>
          </cell>
          <cell r="B6150"/>
          <cell r="C6150" t="str">
            <v>FT</v>
          </cell>
          <cell r="D6150" t="str">
            <v>CHANNELIZING LINE, 12", TYPE 1, AS PER PLAN</v>
          </cell>
          <cell r="F6150">
            <v>0</v>
          </cell>
          <cell r="G6150"/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  <cell r="G6151"/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  <cell r="G6152"/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  <cell r="G6153"/>
        </row>
        <row r="6154">
          <cell r="A6154" t="str">
            <v>642E00500</v>
          </cell>
          <cell r="B6154"/>
          <cell r="C6154" t="str">
            <v>FT</v>
          </cell>
          <cell r="D6154" t="str">
            <v>STOP LINE, TYPE 1</v>
          </cell>
          <cell r="F6154">
            <v>0</v>
          </cell>
          <cell r="G6154"/>
        </row>
        <row r="6155">
          <cell r="A6155" t="str">
            <v>642E00501</v>
          </cell>
          <cell r="B6155"/>
          <cell r="C6155" t="str">
            <v>FT</v>
          </cell>
          <cell r="D6155" t="str">
            <v>STOP LINE, TYPE 1, AS PER PLAN</v>
          </cell>
          <cell r="F6155">
            <v>0</v>
          </cell>
          <cell r="G6155"/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  <cell r="G6156"/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  <cell r="G6157"/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  <cell r="G6158"/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  <cell r="G6159"/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  <cell r="G6160"/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  <cell r="G6161"/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  <cell r="G6162"/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  <cell r="G6163"/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  <cell r="G6164"/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  <cell r="G6165"/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  <cell r="G6166"/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  <cell r="G6167"/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  <cell r="G6168"/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  <cell r="G6169"/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  <cell r="G6170"/>
        </row>
        <row r="6171">
          <cell r="A6171" t="str">
            <v>642E00711</v>
          </cell>
          <cell r="B6171"/>
          <cell r="C6171" t="str">
            <v>FT</v>
          </cell>
          <cell r="D6171" t="str">
            <v>TRANSVERSE/DIAGONAL LINE, TYPE 1A, AS PER PLAN</v>
          </cell>
          <cell r="F6171">
            <v>0</v>
          </cell>
          <cell r="G6171"/>
        </row>
        <row r="6172">
          <cell r="A6172" t="str">
            <v>642E00720</v>
          </cell>
          <cell r="B6172"/>
          <cell r="C6172" t="str">
            <v>FT</v>
          </cell>
          <cell r="D6172" t="str">
            <v>CHEVRON MARKING, TYPE 1</v>
          </cell>
          <cell r="F6172">
            <v>0</v>
          </cell>
          <cell r="G6172"/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  <cell r="G6173"/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  <cell r="G6174"/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  <cell r="G6175"/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  <cell r="G6176"/>
        </row>
        <row r="6177">
          <cell r="A6177" t="str">
            <v>642E00810</v>
          </cell>
          <cell r="B6177"/>
          <cell r="C6177" t="str">
            <v>FT</v>
          </cell>
          <cell r="D6177" t="str">
            <v>CURB MARKING, TYPE 1A</v>
          </cell>
          <cell r="F6177">
            <v>0</v>
          </cell>
          <cell r="G6177"/>
        </row>
        <row r="6178">
          <cell r="A6178" t="str">
            <v>642E00900</v>
          </cell>
          <cell r="B6178"/>
          <cell r="C6178" t="str">
            <v>SF</v>
          </cell>
          <cell r="D6178" t="str">
            <v>ISLAND MARKING, TYPE 1</v>
          </cell>
          <cell r="F6178">
            <v>0</v>
          </cell>
          <cell r="G6178"/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  <cell r="G6179"/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  <cell r="G6180"/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  <cell r="G6181"/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  <cell r="G6182"/>
        </row>
        <row r="6183">
          <cell r="A6183" t="str">
            <v>642E01001</v>
          </cell>
          <cell r="B6183"/>
          <cell r="C6183" t="str">
            <v>EACH</v>
          </cell>
          <cell r="D6183" t="str">
            <v>RAILROAD SYMBOL MARKING, TYPE 1, AS PER PLAN</v>
          </cell>
          <cell r="F6183">
            <v>0</v>
          </cell>
          <cell r="G6183"/>
        </row>
        <row r="6184">
          <cell r="A6184" t="str">
            <v>642E01010</v>
          </cell>
          <cell r="B6184"/>
          <cell r="C6184" t="str">
            <v>EACH</v>
          </cell>
          <cell r="D6184" t="str">
            <v>RAILROAD SYMBOL MARKING, TYPE 1A</v>
          </cell>
          <cell r="F6184">
            <v>0</v>
          </cell>
          <cell r="G6184"/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  <cell r="G6185"/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  <cell r="G6186"/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  <cell r="G6187"/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  <cell r="G6188"/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  <cell r="G6189"/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  <cell r="G6190"/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  <cell r="G6191"/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  <cell r="G6192"/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  <cell r="G6193"/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  <cell r="G6194"/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  <cell r="G6195"/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  <cell r="G6196"/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  <cell r="G6197"/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  <cell r="G6198"/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  <cell r="G6199"/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  <cell r="G6200"/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  <cell r="G6201"/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  <cell r="G6202"/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  <cell r="G6203"/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  <cell r="G6204"/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  <cell r="G6205"/>
        </row>
        <row r="6206">
          <cell r="A6206" t="str">
            <v>642E01314</v>
          </cell>
          <cell r="B6206"/>
          <cell r="C6206" t="str">
            <v>EACH</v>
          </cell>
          <cell r="D6206" t="str">
            <v>LANE REDUCTION ARROW, TYPE 1A</v>
          </cell>
          <cell r="F6206">
            <v>0</v>
          </cell>
          <cell r="G6206"/>
        </row>
        <row r="6207">
          <cell r="A6207" t="str">
            <v>642E01315</v>
          </cell>
          <cell r="B6207"/>
          <cell r="C6207" t="str">
            <v>EACH</v>
          </cell>
          <cell r="D6207" t="str">
            <v>LANE REDUCTION ARROW, TYPE 1A, AS PER PLAN</v>
          </cell>
          <cell r="F6207">
            <v>0</v>
          </cell>
          <cell r="G6207"/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  <cell r="G6208"/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  <cell r="G6209"/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  <cell r="G6210"/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  <cell r="G6211"/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  <cell r="G6212"/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  <cell r="G6213"/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  <cell r="G6214"/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  <cell r="G6215"/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  <cell r="G6216"/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  <cell r="G6217"/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  <cell r="G6218"/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  <cell r="G6219"/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  <cell r="G6220"/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  <cell r="G6221"/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  <cell r="G6222"/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  <cell r="G6223"/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  <cell r="G6224"/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  <cell r="G6225"/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  <cell r="G6226"/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  <cell r="G6227"/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  <cell r="G6228"/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  <cell r="G6229"/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  <cell r="G6230"/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  <cell r="G6231"/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  <cell r="G6232"/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  <cell r="G6233"/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  <cell r="G6234"/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  <cell r="G6235"/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  <cell r="G6236"/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  <cell r="G6237"/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  <cell r="G6238"/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  <cell r="G6239"/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  <cell r="G6240"/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  <cell r="G6241"/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  <cell r="G6242"/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  <cell r="G6243"/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  <cell r="G6244"/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  <cell r="G6245"/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  <cell r="G6246"/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  <cell r="G6247"/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  <cell r="G6248"/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  <cell r="G6249"/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  <cell r="G6255"/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  <cell r="G6256"/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  <cell r="G6257"/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  <cell r="G6258"/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  <cell r="G6259"/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  <cell r="G6260"/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  <cell r="G6261"/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  <cell r="G6262"/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  <cell r="G6263"/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  <cell r="G6264"/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  <cell r="G6265"/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  <cell r="G6266"/>
        </row>
        <row r="6267">
          <cell r="A6267" t="str">
            <v>643E00400</v>
          </cell>
          <cell r="B6267"/>
          <cell r="C6267" t="str">
            <v>FT</v>
          </cell>
          <cell r="D6267" t="str">
            <v>CHANNELIZING LINE, 8"</v>
          </cell>
          <cell r="F6267">
            <v>0</v>
          </cell>
          <cell r="G6267"/>
        </row>
        <row r="6268">
          <cell r="A6268" t="str">
            <v>643E00401</v>
          </cell>
          <cell r="B6268"/>
          <cell r="C6268" t="str">
            <v>FT</v>
          </cell>
          <cell r="D6268" t="str">
            <v>CHANNELIZING LINE, 8", AS PER PLAN</v>
          </cell>
          <cell r="F6268">
            <v>0</v>
          </cell>
          <cell r="G6268"/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  <cell r="G6269"/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  <cell r="G6270"/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  <cell r="G6271"/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  <cell r="G6272"/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  <cell r="G6273"/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  <cell r="G6274"/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  <cell r="G6275"/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  <cell r="G6276"/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  <cell r="G6277"/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  <cell r="G6278"/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  <cell r="G6279"/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  <cell r="G6280"/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  <cell r="G6281"/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  <cell r="G6282"/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  <cell r="G6283"/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  <cell r="G6284"/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  <cell r="G6285"/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  <cell r="G6286"/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  <cell r="G6287"/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  <cell r="G6288"/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  <cell r="G6289"/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  <cell r="G6290"/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  <cell r="G6291"/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  <cell r="G6292"/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  <cell r="G6293"/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  <cell r="G6294"/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  <cell r="G6295"/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  <cell r="G6296"/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  <cell r="G6297"/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  <cell r="G6298"/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  <cell r="G6299"/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  <cell r="G6300"/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  <cell r="G6301"/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  <cell r="G6302"/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  <cell r="G6303"/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  <cell r="G6304"/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  <cell r="G6305"/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  <cell r="G6306"/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  <cell r="G6307"/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  <cell r="G6308"/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  <cell r="G6309"/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  <cell r="G6310"/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  <cell r="G6311"/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  <cell r="G6312"/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  <cell r="G6313"/>
        </row>
        <row r="6314">
          <cell r="A6314" t="str">
            <v>643E30000</v>
          </cell>
          <cell r="B6314"/>
          <cell r="C6314" t="str">
            <v>FT</v>
          </cell>
          <cell r="D6314" t="str">
            <v>REMOVAL OF PAVEMENT MARKING</v>
          </cell>
          <cell r="F6314">
            <v>0</v>
          </cell>
          <cell r="G6314"/>
        </row>
        <row r="6315">
          <cell r="A6315" t="str">
            <v>643E30010</v>
          </cell>
          <cell r="B6315"/>
          <cell r="C6315" t="str">
            <v>SF</v>
          </cell>
          <cell r="D6315" t="str">
            <v>REMOVAL OF PAVEMENT MARKING</v>
          </cell>
          <cell r="F6315">
            <v>0</v>
          </cell>
          <cell r="G6315"/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  <cell r="G6316"/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  <cell r="G6317"/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  <cell r="G6318"/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  <cell r="G6319"/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  <cell r="G6323"/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  <cell r="G6324"/>
        </row>
        <row r="6325">
          <cell r="A6325" t="str">
            <v>644E00101</v>
          </cell>
          <cell r="B6325"/>
          <cell r="C6325" t="str">
            <v>MILE</v>
          </cell>
          <cell r="D6325" t="str">
            <v>EDGE LINE, 4", AS PER PLAN</v>
          </cell>
          <cell r="F6325">
            <v>0</v>
          </cell>
          <cell r="G6325"/>
        </row>
        <row r="6326">
          <cell r="A6326" t="str">
            <v>644E00104</v>
          </cell>
          <cell r="B6326"/>
          <cell r="C6326" t="str">
            <v>MILE</v>
          </cell>
          <cell r="D6326" t="str">
            <v>EDGE LINE, 6"</v>
          </cell>
          <cell r="F6326">
            <v>0</v>
          </cell>
          <cell r="G6326"/>
        </row>
        <row r="6327">
          <cell r="A6327" t="str">
            <v>644E00105</v>
          </cell>
          <cell r="B6327"/>
          <cell r="C6327" t="str">
            <v>MILE</v>
          </cell>
          <cell r="D6327" t="str">
            <v>EDGE LINE, 6", AS PER PLAN</v>
          </cell>
          <cell r="F6327">
            <v>0</v>
          </cell>
          <cell r="G6327"/>
        </row>
        <row r="6328">
          <cell r="A6328" t="str">
            <v>644E00200</v>
          </cell>
          <cell r="B6328"/>
          <cell r="C6328" t="str">
            <v>MILE</v>
          </cell>
          <cell r="D6328" t="str">
            <v>LANE LINE, 4"</v>
          </cell>
          <cell r="F6328">
            <v>0</v>
          </cell>
          <cell r="G6328"/>
        </row>
        <row r="6329">
          <cell r="A6329" t="str">
            <v>644E00201</v>
          </cell>
          <cell r="B6329"/>
          <cell r="C6329" t="str">
            <v>MILE</v>
          </cell>
          <cell r="D6329" t="str">
            <v>LANE LINE, 4", AS PER PLAN</v>
          </cell>
          <cell r="F6329">
            <v>0</v>
          </cell>
          <cell r="G6329"/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  <cell r="G6330"/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  <cell r="G6331"/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  <cell r="G6332"/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  <cell r="G6333"/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  <cell r="G6334"/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  <cell r="G6335"/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  <cell r="G6336"/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  <cell r="G6337"/>
        </row>
        <row r="6338">
          <cell r="A6338" t="str">
            <v>644E00501</v>
          </cell>
          <cell r="B6338"/>
          <cell r="C6338" t="str">
            <v>FT</v>
          </cell>
          <cell r="D6338" t="str">
            <v>STOP LINE, AS PER PLAN</v>
          </cell>
          <cell r="F6338">
            <v>0</v>
          </cell>
          <cell r="G6338"/>
        </row>
        <row r="6339">
          <cell r="A6339" t="str">
            <v>644E00620</v>
          </cell>
          <cell r="B6339"/>
          <cell r="C6339" t="str">
            <v>FT</v>
          </cell>
          <cell r="D6339" t="str">
            <v>CROSSWALK LINE, 12"</v>
          </cell>
          <cell r="F6339">
            <v>0</v>
          </cell>
          <cell r="G6339"/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  <cell r="G6340"/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  <cell r="G6341"/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  <cell r="G6342"/>
        </row>
        <row r="6343">
          <cell r="A6343" t="str">
            <v>644E00700</v>
          </cell>
          <cell r="B6343"/>
          <cell r="C6343" t="str">
            <v>FT</v>
          </cell>
          <cell r="D6343" t="str">
            <v>TRANSVERSE/DIAGONAL LINE</v>
          </cell>
          <cell r="F6343">
            <v>0</v>
          </cell>
          <cell r="G6343"/>
        </row>
        <row r="6344">
          <cell r="A6344" t="str">
            <v>644E00701</v>
          </cell>
          <cell r="B6344"/>
          <cell r="C6344" t="str">
            <v>FT</v>
          </cell>
          <cell r="D6344" t="str">
            <v>TRANSVERSE/DIAGONAL LINE, AS PER PLAN</v>
          </cell>
          <cell r="F6344">
            <v>0</v>
          </cell>
          <cell r="G6344"/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  <cell r="G6345"/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  <cell r="G6346"/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  <cell r="G6347"/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  <cell r="G6348"/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  <cell r="G6349"/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  <cell r="G6350"/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  <cell r="G6351"/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  <cell r="G6352"/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  <cell r="G6353"/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  <cell r="G6354"/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  <cell r="G6355"/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  <cell r="G6356"/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  <cell r="G6357"/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  <cell r="G6358"/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  <cell r="G6359"/>
        </row>
        <row r="6360">
          <cell r="A6360" t="str">
            <v>644E01301</v>
          </cell>
          <cell r="B6360"/>
          <cell r="C6360" t="str">
            <v>EACH</v>
          </cell>
          <cell r="D6360" t="str">
            <v>LANE ARROW, AS PER PLAN</v>
          </cell>
          <cell r="F6360">
            <v>0</v>
          </cell>
          <cell r="G6360"/>
        </row>
        <row r="6361">
          <cell r="A6361" t="str">
            <v>644E01350</v>
          </cell>
          <cell r="B6361"/>
          <cell r="C6361" t="str">
            <v>EACH</v>
          </cell>
          <cell r="D6361" t="str">
            <v>LANE REDUCTION ARROW</v>
          </cell>
          <cell r="F6361">
            <v>0</v>
          </cell>
          <cell r="G6361"/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  <cell r="G6362"/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  <cell r="G6363"/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  <cell r="G6364"/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  <cell r="G6365"/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  <cell r="G6366"/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  <cell r="G6367"/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  <cell r="G6368"/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  <cell r="G6369"/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  <cell r="G6370"/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  <cell r="G6371"/>
        </row>
        <row r="6372">
          <cell r="A6372" t="str">
            <v>644E01511</v>
          </cell>
          <cell r="B6372"/>
          <cell r="C6372" t="str">
            <v>FT</v>
          </cell>
          <cell r="D6372" t="str">
            <v>DOTTED LINE, 6", AS PER PLAN</v>
          </cell>
          <cell r="F6372">
            <v>0</v>
          </cell>
          <cell r="G6372"/>
        </row>
        <row r="6373">
          <cell r="A6373" t="str">
            <v>644E01514</v>
          </cell>
          <cell r="B6373"/>
          <cell r="C6373" t="str">
            <v>FT</v>
          </cell>
          <cell r="D6373" t="str">
            <v>DOTTED LINE, 8"</v>
          </cell>
          <cell r="F6373">
            <v>0</v>
          </cell>
          <cell r="G6373"/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  <cell r="G6374"/>
        </row>
        <row r="6375">
          <cell r="A6375" t="str">
            <v>644E01600</v>
          </cell>
          <cell r="B6375"/>
          <cell r="C6375" t="str">
            <v>EACH</v>
          </cell>
          <cell r="D6375" t="str">
            <v>HANDICAP SYMBOL MARKING</v>
          </cell>
          <cell r="F6375">
            <v>0</v>
          </cell>
          <cell r="G6375"/>
        </row>
        <row r="6376">
          <cell r="A6376" t="str">
            <v>644E01601</v>
          </cell>
          <cell r="B6376"/>
          <cell r="C6376" t="str">
            <v>EACH</v>
          </cell>
          <cell r="D6376" t="str">
            <v>HANDICAP SYMBOL MARKING, AS PER PLAN</v>
          </cell>
          <cell r="F6376">
            <v>0</v>
          </cell>
          <cell r="G6376"/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  <cell r="G6377"/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  <cell r="G6378"/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  <cell r="G6379"/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  <cell r="G6380"/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  <cell r="G6381"/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  <cell r="G6382"/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  <cell r="G6383"/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  <cell r="G6384"/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  <cell r="G6385"/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  <cell r="G6386"/>
        </row>
        <row r="6387">
          <cell r="A6387" t="str">
            <v>644E30010</v>
          </cell>
          <cell r="B6387"/>
          <cell r="C6387" t="str">
            <v>SF</v>
          </cell>
          <cell r="D6387" t="str">
            <v>REMOVAL OF PAVEMENT MARKING</v>
          </cell>
          <cell r="F6387">
            <v>0</v>
          </cell>
          <cell r="G6387"/>
        </row>
        <row r="6388">
          <cell r="A6388" t="str">
            <v>644E30020</v>
          </cell>
          <cell r="B6388"/>
          <cell r="C6388" t="str">
            <v>EACH</v>
          </cell>
          <cell r="D6388" t="str">
            <v>REMOVAL OF PAVEMENT MARKING</v>
          </cell>
          <cell r="F6388">
            <v>0</v>
          </cell>
          <cell r="G6388"/>
        </row>
        <row r="6389">
          <cell r="A6389" t="str">
            <v>644E30030</v>
          </cell>
          <cell r="B6389"/>
          <cell r="C6389" t="str">
            <v>MILE</v>
          </cell>
          <cell r="D6389" t="str">
            <v>REMOVAL OF PAVEMENT MARKING</v>
          </cell>
          <cell r="F6389">
            <v>0</v>
          </cell>
          <cell r="G6389"/>
        </row>
        <row r="6390">
          <cell r="A6390" t="str">
            <v>644E40000</v>
          </cell>
          <cell r="B6390"/>
          <cell r="C6390" t="str">
            <v>EACH</v>
          </cell>
          <cell r="D6390" t="str">
            <v>SPEED MEASUREMENT MARKING</v>
          </cell>
          <cell r="F6390">
            <v>0</v>
          </cell>
          <cell r="G6390"/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  <cell r="G6391"/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B6395"/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B6396"/>
          <cell r="C6396" t="str">
            <v>SF</v>
          </cell>
          <cell r="D6396" t="str">
            <v>GREEN COLORED PAVEMENT FOR BIKE LANES</v>
          </cell>
          <cell r="F6396">
            <v>0</v>
          </cell>
          <cell r="G6396"/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  <cell r="G6397"/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  <cell r="G6398"/>
        </row>
        <row r="6399">
          <cell r="A6399" t="str">
            <v>645E00104</v>
          </cell>
          <cell r="B6399"/>
          <cell r="C6399" t="str">
            <v>MILE</v>
          </cell>
          <cell r="D6399" t="str">
            <v>EDGE LINE, TYPE B</v>
          </cell>
          <cell r="F6399">
            <v>0</v>
          </cell>
          <cell r="G6399"/>
        </row>
        <row r="6400">
          <cell r="A6400" t="str">
            <v>645E00106</v>
          </cell>
          <cell r="B6400"/>
          <cell r="C6400" t="str">
            <v>MILE</v>
          </cell>
          <cell r="D6400" t="str">
            <v>EDGE LINE, TYPE C</v>
          </cell>
          <cell r="F6400">
            <v>0</v>
          </cell>
          <cell r="G6400"/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  <cell r="G6401"/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  <cell r="G6402"/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  <cell r="G6403"/>
        </row>
        <row r="6404">
          <cell r="A6404" t="str">
            <v>645E00114</v>
          </cell>
          <cell r="B6404"/>
          <cell r="C6404" t="str">
            <v>MILE</v>
          </cell>
          <cell r="D6404" t="str">
            <v>EDGE LINE, 6", TYPE A2</v>
          </cell>
          <cell r="F6404">
            <v>0</v>
          </cell>
          <cell r="G6404"/>
        </row>
        <row r="6405">
          <cell r="A6405" t="str">
            <v>645E00116</v>
          </cell>
          <cell r="B6405"/>
          <cell r="C6405" t="str">
            <v>MILE</v>
          </cell>
          <cell r="D6405" t="str">
            <v>EDGE LINE, 6", TYPE A3</v>
          </cell>
          <cell r="F6405">
            <v>0</v>
          </cell>
          <cell r="G6405"/>
        </row>
        <row r="6406">
          <cell r="A6406" t="str">
            <v>645E00117</v>
          </cell>
          <cell r="B6406"/>
          <cell r="C6406" t="str">
            <v>MILE</v>
          </cell>
          <cell r="D6406" t="str">
            <v>EDGE LINE, 6", TYPE A3, AS PER PLAN</v>
          </cell>
          <cell r="F6406">
            <v>0</v>
          </cell>
          <cell r="G6406"/>
        </row>
        <row r="6407">
          <cell r="A6407" t="str">
            <v>645E00200</v>
          </cell>
          <cell r="B6407"/>
          <cell r="C6407" t="str">
            <v>MILE</v>
          </cell>
          <cell r="D6407" t="str">
            <v>LANE LINE, 4", TYPE A1</v>
          </cell>
          <cell r="F6407">
            <v>0</v>
          </cell>
          <cell r="G6407"/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  <cell r="G6408"/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  <cell r="G6409"/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  <cell r="G6410"/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  <cell r="G6411"/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  <cell r="G6412"/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  <cell r="G6413"/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  <cell r="G6414"/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  <cell r="G6415"/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  <cell r="G6416"/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  <cell r="G6417"/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  <cell r="G6418"/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  <cell r="G6419"/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  <cell r="G6420"/>
        </row>
        <row r="6421">
          <cell r="A6421" t="str">
            <v>645E00310</v>
          </cell>
          <cell r="B6421"/>
          <cell r="C6421" t="str">
            <v>MILE</v>
          </cell>
          <cell r="D6421" t="str">
            <v>CENTER LINE, TYPE A3</v>
          </cell>
          <cell r="F6421">
            <v>0</v>
          </cell>
          <cell r="G6421"/>
        </row>
        <row r="6422">
          <cell r="A6422" t="str">
            <v>645E00311</v>
          </cell>
          <cell r="B6422"/>
          <cell r="C6422" t="str">
            <v>MILE</v>
          </cell>
          <cell r="D6422" t="str">
            <v>CENTER LINE, TYPE A3, AS PER PLAN</v>
          </cell>
          <cell r="F6422">
            <v>0</v>
          </cell>
          <cell r="G6422"/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  <cell r="G6423"/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  <cell r="G6424"/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  <cell r="G6425"/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  <cell r="G6426"/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  <cell r="G6427"/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  <cell r="G6428"/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  <cell r="G6429"/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  <cell r="G6430"/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  <cell r="G6431"/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  <cell r="G6432"/>
        </row>
        <row r="6433">
          <cell r="A6433" t="str">
            <v>645E00500</v>
          </cell>
          <cell r="B6433"/>
          <cell r="C6433" t="str">
            <v>FT</v>
          </cell>
          <cell r="D6433" t="str">
            <v>STOP LINE, TYPE A1</v>
          </cell>
          <cell r="F6433">
            <v>0</v>
          </cell>
          <cell r="G6433"/>
        </row>
        <row r="6434">
          <cell r="A6434" t="str">
            <v>645E00502</v>
          </cell>
          <cell r="B6434"/>
          <cell r="C6434" t="str">
            <v>FT</v>
          </cell>
          <cell r="D6434" t="str">
            <v>STOP LINE, TYPE A2</v>
          </cell>
          <cell r="F6434">
            <v>0</v>
          </cell>
          <cell r="G6434"/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  <cell r="G6435"/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  <cell r="G6436"/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  <cell r="G6437"/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  <cell r="G6438"/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  <cell r="G6439"/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  <cell r="G6440"/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  <cell r="G6441"/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  <cell r="G6442"/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  <cell r="G6443"/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  <cell r="G6444"/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  <cell r="G6445"/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  <cell r="G6446"/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  <cell r="G6447"/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  <cell r="G6448"/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  <cell r="G6449"/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  <cell r="G6450"/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  <cell r="G6451"/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  <cell r="G6452"/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  <cell r="G6453"/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  <cell r="G6454"/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  <cell r="G6455"/>
        </row>
        <row r="6456">
          <cell r="A6456" t="str">
            <v>645E00711</v>
          </cell>
          <cell r="B6456"/>
          <cell r="C6456" t="str">
            <v>FT</v>
          </cell>
          <cell r="D6456" t="str">
            <v>TRANSVERSE/DIAGONAL LINE, TYPE A3, AS PER PLAN</v>
          </cell>
          <cell r="F6456">
            <v>0</v>
          </cell>
          <cell r="G6456"/>
        </row>
        <row r="6457">
          <cell r="A6457" t="str">
            <v>645E00722</v>
          </cell>
          <cell r="B6457"/>
          <cell r="C6457" t="str">
            <v>FT</v>
          </cell>
          <cell r="D6457" t="str">
            <v>CHEVRON MARKING, TYPE A1</v>
          </cell>
          <cell r="F6457">
            <v>0</v>
          </cell>
          <cell r="G6457"/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  <cell r="G6458"/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  <cell r="G6459"/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  <cell r="G6460"/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  <cell r="G6461"/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  <cell r="G6462"/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  <cell r="G6463"/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  <cell r="G6464"/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  <cell r="G6465"/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  <cell r="G6466"/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  <cell r="G6467"/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  <cell r="G6468"/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  <cell r="G6469"/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  <cell r="G6470"/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  <cell r="G6471"/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  <cell r="G6472"/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  <cell r="G6473"/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  <cell r="G6474"/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  <cell r="G6475"/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  <cell r="G6476"/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  <cell r="G6477"/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  <cell r="G6478"/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  <cell r="G6479"/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  <cell r="G6480"/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  <cell r="G6481"/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  <cell r="G6482"/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  <cell r="G6483"/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  <cell r="G6484"/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  <cell r="G6485"/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  <cell r="G6486"/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  <cell r="G6487"/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  <cell r="G6488"/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  <cell r="G6489"/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  <cell r="G6490"/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  <cell r="G6491"/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  <cell r="G6492"/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  <cell r="G6493"/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  <cell r="G6494"/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  <cell r="G6495"/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  <cell r="G6496"/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  <cell r="G6497"/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  <cell r="G6498"/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  <cell r="G6499"/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  <cell r="G6500"/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  <cell r="G6501"/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  <cell r="G6502"/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  <cell r="G6503"/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  <cell r="G6504"/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  <cell r="G6505"/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  <cell r="G6506"/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  <cell r="G6507"/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  <cell r="G6508"/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  <cell r="G6509"/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  <cell r="G6510"/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  <cell r="G6511"/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  <cell r="G6512"/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  <cell r="G6513"/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  <cell r="G6514"/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  <cell r="G6515"/>
        </row>
        <row r="6516">
          <cell r="A6516" t="str">
            <v>645E01424</v>
          </cell>
          <cell r="B6516"/>
          <cell r="C6516" t="str">
            <v>EACH</v>
          </cell>
          <cell r="D6516" t="str">
            <v>WORD ON PAVEMENT, 96", TYPE A3</v>
          </cell>
          <cell r="F6516">
            <v>0</v>
          </cell>
          <cell r="G6516"/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  <cell r="G6517"/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  <cell r="G6518"/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  <cell r="G6519"/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  <cell r="G6520"/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  <cell r="G6521"/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  <cell r="G6522"/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  <cell r="G6523"/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  <cell r="G6524"/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  <cell r="G6525"/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  <cell r="G6526"/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  <cell r="G6527"/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  <cell r="G6528"/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  <cell r="G6529"/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  <cell r="G6530"/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  <cell r="G6531"/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  <cell r="G6532"/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  <cell r="G6533"/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  <cell r="G6534"/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  <cell r="G6535"/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  <cell r="G6536"/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  <cell r="G6537"/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  <cell r="G6538"/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  <cell r="G6539"/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  <cell r="G6540"/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  <cell r="G6541"/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  <cell r="G6542"/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  <cell r="G6543"/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  <cell r="G6544"/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  <cell r="G6545"/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  <cell r="G6546"/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  <cell r="G6547"/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  <cell r="G6548"/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  <cell r="G6549"/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  <cell r="G6550"/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  <cell r="G6551"/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  <cell r="G6552"/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  <cell r="G6553"/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  <cell r="G6554"/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  <cell r="G6555"/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  <cell r="G6556"/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  <cell r="G6557"/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  <cell r="G6558"/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  <cell r="G6559"/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  <cell r="G6560"/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  <cell r="G6561"/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  <cell r="G6562"/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  <cell r="G6563"/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  <cell r="G6564"/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  <cell r="G6565"/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  <cell r="G6566"/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  <cell r="G6570"/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  <cell r="G6571"/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  <cell r="G6572"/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  <cell r="G6573"/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  <cell r="G6574"/>
        </row>
        <row r="6575">
          <cell r="A6575" t="str">
            <v>646E10101</v>
          </cell>
          <cell r="B6575"/>
          <cell r="C6575" t="str">
            <v>MILE</v>
          </cell>
          <cell r="D6575" t="str">
            <v>LANE LINE, 4", AS PER PLAN</v>
          </cell>
          <cell r="F6575">
            <v>0</v>
          </cell>
          <cell r="G6575"/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  <cell r="G6576"/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  <cell r="G6577"/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  <cell r="G6578"/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  <cell r="G6579"/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  <cell r="G6580"/>
        </row>
        <row r="6581">
          <cell r="A6581" t="str">
            <v>646E10301</v>
          </cell>
          <cell r="B6581"/>
          <cell r="C6581" t="str">
            <v>FT</v>
          </cell>
          <cell r="D6581" t="str">
            <v>CHANNELIZING LINE, 8", AS PER PLAN</v>
          </cell>
          <cell r="F6581">
            <v>0</v>
          </cell>
          <cell r="G6581"/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  <cell r="G6582"/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  <cell r="G6583"/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  <cell r="G6584"/>
        </row>
        <row r="6585">
          <cell r="A6585" t="str">
            <v>646E10401</v>
          </cell>
          <cell r="B6585"/>
          <cell r="C6585" t="str">
            <v>FT</v>
          </cell>
          <cell r="D6585" t="str">
            <v>STOP LINE, AS PER PLAN</v>
          </cell>
          <cell r="F6585">
            <v>0</v>
          </cell>
          <cell r="G6585"/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  <cell r="G6586"/>
        </row>
        <row r="6587">
          <cell r="A6587" t="str">
            <v>646E10511</v>
          </cell>
          <cell r="B6587"/>
          <cell r="C6587" t="str">
            <v>FT</v>
          </cell>
          <cell r="D6587" t="str">
            <v>CROSSWALK LINE, 12", AS PER PLAN</v>
          </cell>
          <cell r="F6587">
            <v>0</v>
          </cell>
          <cell r="G6587"/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  <cell r="G6588"/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  <cell r="G6589"/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  <cell r="G6590"/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  <cell r="G6591"/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  <cell r="G6592"/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  <cell r="G6593"/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  <cell r="G6594"/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  <cell r="G6595"/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  <cell r="G6596"/>
        </row>
        <row r="6597">
          <cell r="A6597" t="str">
            <v>646E10701</v>
          </cell>
          <cell r="B6597"/>
          <cell r="C6597" t="str">
            <v>FT</v>
          </cell>
          <cell r="D6597" t="str">
            <v>CURB MARKING, AS PER PLAN</v>
          </cell>
          <cell r="F6597">
            <v>0</v>
          </cell>
          <cell r="G6597"/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  <cell r="G6598"/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  <cell r="G6599"/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  <cell r="G6600"/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  <cell r="G6601"/>
        </row>
        <row r="6602">
          <cell r="A6602" t="str">
            <v>646E20000</v>
          </cell>
          <cell r="B6602"/>
          <cell r="C6602" t="str">
            <v>EACH</v>
          </cell>
          <cell r="D6602" t="str">
            <v>RAILROAD SYMBOL MARKING</v>
          </cell>
          <cell r="F6602">
            <v>0</v>
          </cell>
          <cell r="G6602"/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  <cell r="G6603"/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  <cell r="G6604"/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  <cell r="G6605"/>
        </row>
        <row r="6606">
          <cell r="A6606" t="str">
            <v>646E20110</v>
          </cell>
          <cell r="B6606"/>
          <cell r="C6606" t="str">
            <v>EACH</v>
          </cell>
          <cell r="D6606" t="str">
            <v>SCHOOL SYMBOL MARKING, 96"</v>
          </cell>
          <cell r="F6606">
            <v>0</v>
          </cell>
          <cell r="G6606"/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  <cell r="G6607"/>
        </row>
        <row r="6608">
          <cell r="A6608" t="str">
            <v>646E20120</v>
          </cell>
          <cell r="B6608"/>
          <cell r="C6608" t="str">
            <v>EACH</v>
          </cell>
          <cell r="D6608" t="str">
            <v>SCHOOL SYMBOL MARKING, 120"</v>
          </cell>
          <cell r="F6608">
            <v>0</v>
          </cell>
          <cell r="G6608"/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  <cell r="G6609"/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  <cell r="G6610"/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  <cell r="G6611"/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  <cell r="G6612"/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  <cell r="G6613"/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  <cell r="G6614"/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  <cell r="G6615"/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  <cell r="G6616"/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  <cell r="G6617"/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  <cell r="G6618"/>
        </row>
        <row r="6619">
          <cell r="A6619" t="str">
            <v>646E20411</v>
          </cell>
          <cell r="B6619"/>
          <cell r="C6619" t="str">
            <v>EACH</v>
          </cell>
          <cell r="D6619" t="str">
            <v>WORD ON PAVEMENT, 96", AS PER PLAN</v>
          </cell>
          <cell r="F6619">
            <v>0</v>
          </cell>
          <cell r="G6619"/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  <cell r="G6620"/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  <cell r="G6621"/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  <cell r="G6622"/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  <cell r="G6623"/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  <cell r="G6624"/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  <cell r="G6625"/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  <cell r="G6626"/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  <cell r="G6627"/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  <cell r="G6628"/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  <cell r="G6629"/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  <cell r="G6630"/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  <cell r="G6631"/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  <cell r="G6632"/>
        </row>
        <row r="6633">
          <cell r="A6633" t="str">
            <v>646E50100</v>
          </cell>
          <cell r="B6633"/>
          <cell r="C6633" t="str">
            <v>FT</v>
          </cell>
          <cell r="D6633" t="str">
            <v>REMOVAL OF PAVEMENT MARKING</v>
          </cell>
          <cell r="F6633">
            <v>0</v>
          </cell>
          <cell r="G6633"/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  <cell r="G6634"/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  <cell r="G6635"/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  <cell r="G6636"/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  <cell r="G6637"/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  <cell r="G6638"/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  <cell r="G6639"/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  <cell r="G6640"/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  <cell r="G6644"/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  <cell r="G6645"/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  <cell r="G6646"/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  <cell r="G6647"/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  <cell r="G6648"/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  <cell r="G6649"/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  <cell r="G6650"/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  <cell r="G6651"/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  <cell r="G6652"/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  <cell r="G6653"/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  <cell r="G6654"/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  <cell r="G6655"/>
        </row>
        <row r="6656">
          <cell r="A6656" t="str">
            <v>647E18062</v>
          </cell>
          <cell r="B6656"/>
          <cell r="C6656" t="str">
            <v>FT</v>
          </cell>
          <cell r="D6656" t="str">
            <v>STOP LINE, TYPE B125</v>
          </cell>
          <cell r="F6656">
            <v>0</v>
          </cell>
          <cell r="G6656"/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  <cell r="G6657"/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  <cell r="G6658"/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  <cell r="G6659"/>
        </row>
        <row r="6660">
          <cell r="A6660" t="str">
            <v>647E20036</v>
          </cell>
          <cell r="B6660"/>
          <cell r="C6660" t="str">
            <v>FT</v>
          </cell>
          <cell r="D6660" t="str">
            <v>CROSSWALK LINE, 12", TYPE B125</v>
          </cell>
          <cell r="F6660">
            <v>0</v>
          </cell>
          <cell r="G6660"/>
        </row>
        <row r="6661">
          <cell r="A6661" t="str">
            <v>647E20070</v>
          </cell>
          <cell r="B6661"/>
          <cell r="C6661" t="str">
            <v>FT</v>
          </cell>
          <cell r="D6661" t="str">
            <v>CROSSWALK LINE, 24", TYPE A90</v>
          </cell>
          <cell r="F6661">
            <v>0</v>
          </cell>
          <cell r="G6661"/>
        </row>
        <row r="6662">
          <cell r="A6662" t="str">
            <v>647E20076</v>
          </cell>
          <cell r="B6662"/>
          <cell r="C6662" t="str">
            <v>FT</v>
          </cell>
          <cell r="D6662" t="str">
            <v>CROSSWALK LINE, 24", TYPE A125</v>
          </cell>
          <cell r="F6662">
            <v>0</v>
          </cell>
          <cell r="G6662"/>
        </row>
        <row r="6663">
          <cell r="A6663" t="str">
            <v>647E20080</v>
          </cell>
          <cell r="B6663"/>
          <cell r="C6663" t="str">
            <v>FT</v>
          </cell>
          <cell r="D6663" t="str">
            <v>CROSSWALK LINE, 24", TYPE B90</v>
          </cell>
          <cell r="F6663">
            <v>0</v>
          </cell>
          <cell r="G6663"/>
        </row>
        <row r="6664">
          <cell r="A6664" t="str">
            <v>647E20086</v>
          </cell>
          <cell r="B6664"/>
          <cell r="C6664" t="str">
            <v>FT</v>
          </cell>
          <cell r="D6664" t="str">
            <v>CROSSWALK LINE, 24", TYPE B125</v>
          </cell>
          <cell r="F6664">
            <v>0</v>
          </cell>
          <cell r="G6664"/>
        </row>
        <row r="6665">
          <cell r="A6665" t="str">
            <v>647E20100</v>
          </cell>
          <cell r="B6665"/>
          <cell r="C6665" t="str">
            <v>FT</v>
          </cell>
          <cell r="D6665" t="str">
            <v>TRANSVERSE/DIAGONAL LINE, TYPE A90</v>
          </cell>
          <cell r="F6665">
            <v>0</v>
          </cell>
          <cell r="G6665"/>
        </row>
        <row r="6666">
          <cell r="A6666" t="str">
            <v>647E20102</v>
          </cell>
          <cell r="B6666"/>
          <cell r="C6666" t="str">
            <v>FT</v>
          </cell>
          <cell r="D6666" t="str">
            <v>TRANSVERSE/DIAGONAL LINE, TYPE A125</v>
          </cell>
          <cell r="F6666">
            <v>0</v>
          </cell>
          <cell r="G6666"/>
        </row>
        <row r="6667">
          <cell r="A6667" t="str">
            <v>647E20110</v>
          </cell>
          <cell r="B6667"/>
          <cell r="C6667" t="str">
            <v>FT</v>
          </cell>
          <cell r="D6667" t="str">
            <v>TRANSVERSE/DIAGONAL LINE, TYPE B90</v>
          </cell>
          <cell r="F6667">
            <v>0</v>
          </cell>
          <cell r="G6667"/>
        </row>
        <row r="6668">
          <cell r="A6668" t="str">
            <v>647E20112</v>
          </cell>
          <cell r="B6668"/>
          <cell r="C6668" t="str">
            <v>FT</v>
          </cell>
          <cell r="D6668" t="str">
            <v>TRANSVERSE/DIAGONAL LINE, TYPE B125</v>
          </cell>
          <cell r="F6668">
            <v>0</v>
          </cell>
          <cell r="G6668"/>
        </row>
        <row r="6669">
          <cell r="A6669" t="str">
            <v>647E20120</v>
          </cell>
          <cell r="B6669"/>
          <cell r="C6669" t="str">
            <v>FT</v>
          </cell>
          <cell r="D6669" t="str">
            <v>CHEVRON MARKING, TYPE A90</v>
          </cell>
          <cell r="F6669">
            <v>0</v>
          </cell>
          <cell r="G6669"/>
        </row>
        <row r="6670">
          <cell r="A6670" t="str">
            <v>647E20122</v>
          </cell>
          <cell r="B6670"/>
          <cell r="C6670" t="str">
            <v>FT</v>
          </cell>
          <cell r="D6670" t="str">
            <v>CHEVRON MARKING, TYPE A125</v>
          </cell>
          <cell r="F6670">
            <v>0</v>
          </cell>
          <cell r="G6670"/>
        </row>
        <row r="6671">
          <cell r="A6671" t="str">
            <v>647E20130</v>
          </cell>
          <cell r="B6671"/>
          <cell r="C6671" t="str">
            <v>FT</v>
          </cell>
          <cell r="D6671" t="str">
            <v>CHEVRON MARKING, TYPE B90</v>
          </cell>
          <cell r="F6671">
            <v>0</v>
          </cell>
          <cell r="G6671"/>
        </row>
        <row r="6672">
          <cell r="A6672" t="str">
            <v>647E20132</v>
          </cell>
          <cell r="B6672"/>
          <cell r="C6672" t="str">
            <v>FT</v>
          </cell>
          <cell r="D6672" t="str">
            <v>CHEVRON MARKING, TYPE B125</v>
          </cell>
          <cell r="F6672">
            <v>0</v>
          </cell>
          <cell r="G6672"/>
        </row>
        <row r="6673">
          <cell r="A6673" t="str">
            <v>647E20200</v>
          </cell>
          <cell r="B6673"/>
          <cell r="C6673" t="str">
            <v>EACH</v>
          </cell>
          <cell r="D6673" t="str">
            <v>HANDICAP SYMBOL MARKING, TYPE A90</v>
          </cell>
          <cell r="F6673">
            <v>0</v>
          </cell>
          <cell r="G6673"/>
        </row>
        <row r="6674">
          <cell r="A6674" t="str">
            <v>647E20202</v>
          </cell>
          <cell r="B6674"/>
          <cell r="C6674" t="str">
            <v>EACH</v>
          </cell>
          <cell r="D6674" t="str">
            <v>HANDICAP SYMBOL MARKING, TYPE A125</v>
          </cell>
          <cell r="F6674">
            <v>0</v>
          </cell>
          <cell r="G6674"/>
        </row>
        <row r="6675">
          <cell r="A6675" t="str">
            <v>647E20210</v>
          </cell>
          <cell r="B6675"/>
          <cell r="C6675" t="str">
            <v>EACH</v>
          </cell>
          <cell r="D6675" t="str">
            <v>HANDICAP SYMBOL MARKING, TYPE B90</v>
          </cell>
          <cell r="F6675">
            <v>0</v>
          </cell>
          <cell r="G6675"/>
        </row>
        <row r="6676">
          <cell r="A6676" t="str">
            <v>647E20212</v>
          </cell>
          <cell r="B6676"/>
          <cell r="C6676" t="str">
            <v>EACH</v>
          </cell>
          <cell r="D6676" t="str">
            <v>HANDICAP SYMBOL MARKING, TYPE B125</v>
          </cell>
          <cell r="F6676">
            <v>0</v>
          </cell>
          <cell r="G6676"/>
        </row>
        <row r="6677">
          <cell r="A6677" t="str">
            <v>647E20300</v>
          </cell>
          <cell r="B6677"/>
          <cell r="C6677" t="str">
            <v>EACH</v>
          </cell>
          <cell r="D6677" t="str">
            <v>RAILROAD SYMBOL MARKING, TYPE A90</v>
          </cell>
          <cell r="F6677">
            <v>0</v>
          </cell>
          <cell r="G6677"/>
        </row>
        <row r="6678">
          <cell r="A6678" t="str">
            <v>647E20302</v>
          </cell>
          <cell r="B6678"/>
          <cell r="C6678" t="str">
            <v>EACH</v>
          </cell>
          <cell r="D6678" t="str">
            <v>RAILROAD SYMBOL MARKING, TYPE A125</v>
          </cell>
          <cell r="F6678">
            <v>0</v>
          </cell>
          <cell r="G6678"/>
        </row>
        <row r="6679">
          <cell r="A6679" t="str">
            <v>647E20310</v>
          </cell>
          <cell r="B6679"/>
          <cell r="C6679" t="str">
            <v>EACH</v>
          </cell>
          <cell r="D6679" t="str">
            <v>RAILROAD SYMBOL MARKING, TYPE B90</v>
          </cell>
          <cell r="F6679">
            <v>0</v>
          </cell>
          <cell r="G6679"/>
        </row>
        <row r="6680">
          <cell r="A6680" t="str">
            <v>647E20312</v>
          </cell>
          <cell r="B6680"/>
          <cell r="C6680" t="str">
            <v>EACH</v>
          </cell>
          <cell r="D6680" t="str">
            <v>RAILROAD SYMBOL MARKING, TYPE B125</v>
          </cell>
          <cell r="F6680">
            <v>0</v>
          </cell>
          <cell r="G6680"/>
        </row>
        <row r="6681">
          <cell r="A6681" t="str">
            <v>647E20400</v>
          </cell>
          <cell r="B6681"/>
          <cell r="C6681" t="str">
            <v>EACH</v>
          </cell>
          <cell r="D6681" t="str">
            <v>SCHOOL SYMBOL MARKING, 72", TYPE A90</v>
          </cell>
          <cell r="F6681">
            <v>0</v>
          </cell>
          <cell r="G6681"/>
        </row>
        <row r="6682">
          <cell r="A6682" t="str">
            <v>647E20402</v>
          </cell>
          <cell r="B6682"/>
          <cell r="C6682" t="str">
            <v>EACH</v>
          </cell>
          <cell r="D6682" t="str">
            <v>SCHOOL SYMBOL MARKING, 72", TYPE A125</v>
          </cell>
          <cell r="F6682">
            <v>0</v>
          </cell>
          <cell r="G6682"/>
        </row>
        <row r="6683">
          <cell r="A6683" t="str">
            <v>647E20410</v>
          </cell>
          <cell r="B6683"/>
          <cell r="C6683" t="str">
            <v>EACH</v>
          </cell>
          <cell r="D6683" t="str">
            <v>SCHOOL SYMBOL MARKING, 72", TYPE B90</v>
          </cell>
          <cell r="F6683">
            <v>0</v>
          </cell>
          <cell r="G6683"/>
        </row>
        <row r="6684">
          <cell r="A6684" t="str">
            <v>647E20412</v>
          </cell>
          <cell r="B6684"/>
          <cell r="C6684" t="str">
            <v>EACH</v>
          </cell>
          <cell r="D6684" t="str">
            <v>SCHOOL SYMBOL MARKING, 72", TYPE B125</v>
          </cell>
          <cell r="F6684">
            <v>0</v>
          </cell>
          <cell r="G6684"/>
        </row>
        <row r="6685">
          <cell r="A6685" t="str">
            <v>647E20430</v>
          </cell>
          <cell r="B6685"/>
          <cell r="C6685" t="str">
            <v>EACH</v>
          </cell>
          <cell r="D6685" t="str">
            <v>SCHOOL SYMBOL MARKING, 96", TYPE A90</v>
          </cell>
          <cell r="F6685">
            <v>0</v>
          </cell>
          <cell r="G6685"/>
        </row>
        <row r="6686">
          <cell r="A6686" t="str">
            <v>647E20432</v>
          </cell>
          <cell r="B6686"/>
          <cell r="C6686" t="str">
            <v>EACH</v>
          </cell>
          <cell r="D6686" t="str">
            <v>SCHOOL SYMBOL MARKING, 96", TYPE A125</v>
          </cell>
          <cell r="F6686">
            <v>0</v>
          </cell>
          <cell r="G6686"/>
        </row>
        <row r="6687">
          <cell r="A6687" t="str">
            <v>647E20440</v>
          </cell>
          <cell r="B6687"/>
          <cell r="C6687" t="str">
            <v>EACH</v>
          </cell>
          <cell r="D6687" t="str">
            <v>SCHOOL SYMBOL MARKING, 96", TYPE B90</v>
          </cell>
          <cell r="F6687">
            <v>0</v>
          </cell>
          <cell r="G6687"/>
        </row>
        <row r="6688">
          <cell r="A6688" t="str">
            <v>647E20442</v>
          </cell>
          <cell r="B6688"/>
          <cell r="C6688" t="str">
            <v>EACH</v>
          </cell>
          <cell r="D6688" t="str">
            <v>SCHOOL SYMBOL MARKING, 96", TYPE B125</v>
          </cell>
          <cell r="F6688">
            <v>0</v>
          </cell>
          <cell r="G6688"/>
        </row>
        <row r="6689">
          <cell r="A6689" t="str">
            <v>647E20460</v>
          </cell>
          <cell r="B6689"/>
          <cell r="C6689" t="str">
            <v>EACH</v>
          </cell>
          <cell r="D6689" t="str">
            <v>SCHOOL SYMBOL MARKING, 120", TYPE A90</v>
          </cell>
          <cell r="F6689">
            <v>0</v>
          </cell>
          <cell r="G6689"/>
        </row>
        <row r="6690">
          <cell r="A6690" t="str">
            <v>647E20462</v>
          </cell>
          <cell r="B6690"/>
          <cell r="C6690" t="str">
            <v>EACH</v>
          </cell>
          <cell r="D6690" t="str">
            <v>SCHOOL SYMBOL MARKING, 120", TYPE A125</v>
          </cell>
          <cell r="F6690">
            <v>0</v>
          </cell>
          <cell r="G6690"/>
        </row>
        <row r="6691">
          <cell r="A6691" t="str">
            <v>647E20470</v>
          </cell>
          <cell r="B6691"/>
          <cell r="C6691" t="str">
            <v>EACH</v>
          </cell>
          <cell r="D6691" t="str">
            <v>SCHOOL SYMBOL MARKING, 120", TYPE B90</v>
          </cell>
          <cell r="F6691">
            <v>0</v>
          </cell>
          <cell r="G6691"/>
        </row>
        <row r="6692">
          <cell r="A6692" t="str">
            <v>647E20472</v>
          </cell>
          <cell r="B6692"/>
          <cell r="C6692" t="str">
            <v>EACH</v>
          </cell>
          <cell r="D6692" t="str">
            <v>SCHOOL SYMBOL MARKING, 120", TYPE B125</v>
          </cell>
          <cell r="F6692">
            <v>0</v>
          </cell>
          <cell r="G6692"/>
        </row>
        <row r="6693">
          <cell r="A6693" t="str">
            <v>647E20500</v>
          </cell>
          <cell r="B6693"/>
          <cell r="C6693" t="str">
            <v>FT</v>
          </cell>
          <cell r="D6693" t="str">
            <v>PARKING LOT STALL MARKING, TYPE A90</v>
          </cell>
          <cell r="F6693">
            <v>0</v>
          </cell>
          <cell r="G6693"/>
        </row>
        <row r="6694">
          <cell r="A6694" t="str">
            <v>647E20502</v>
          </cell>
          <cell r="B6694"/>
          <cell r="C6694" t="str">
            <v>FT</v>
          </cell>
          <cell r="D6694" t="str">
            <v>PARKING LOT STALL MARKING, TYPE A125</v>
          </cell>
          <cell r="F6694">
            <v>0</v>
          </cell>
          <cell r="G6694"/>
        </row>
        <row r="6695">
          <cell r="A6695" t="str">
            <v>647E20510</v>
          </cell>
          <cell r="B6695"/>
          <cell r="C6695" t="str">
            <v>FT</v>
          </cell>
          <cell r="D6695" t="str">
            <v>PARKING LOT STALL MARKING, TYPE B90</v>
          </cell>
          <cell r="F6695">
            <v>0</v>
          </cell>
          <cell r="G6695"/>
        </row>
        <row r="6696">
          <cell r="A6696" t="str">
            <v>647E20512</v>
          </cell>
          <cell r="B6696"/>
          <cell r="C6696" t="str">
            <v>FT</v>
          </cell>
          <cell r="D6696" t="str">
            <v>PARKING LOT STALL MARKING, TYPE B125</v>
          </cell>
          <cell r="F6696">
            <v>0</v>
          </cell>
          <cell r="G6696"/>
        </row>
        <row r="6697">
          <cell r="A6697" t="str">
            <v>647E20600</v>
          </cell>
          <cell r="B6697"/>
          <cell r="C6697" t="str">
            <v>EACH</v>
          </cell>
          <cell r="D6697" t="str">
            <v>LANE ARROW, TYPE A90</v>
          </cell>
          <cell r="F6697">
            <v>0</v>
          </cell>
          <cell r="G6697"/>
        </row>
        <row r="6698">
          <cell r="A6698" t="str">
            <v>647E20602</v>
          </cell>
          <cell r="B6698"/>
          <cell r="C6698" t="str">
            <v>EACH</v>
          </cell>
          <cell r="D6698" t="str">
            <v>LANE ARROW, TYPE A125</v>
          </cell>
          <cell r="F6698">
            <v>0</v>
          </cell>
          <cell r="G6698"/>
        </row>
        <row r="6699">
          <cell r="A6699" t="str">
            <v>647E20610</v>
          </cell>
          <cell r="B6699"/>
          <cell r="C6699" t="str">
            <v>EACH</v>
          </cell>
          <cell r="D6699" t="str">
            <v>LANE ARROW, TYPE B90</v>
          </cell>
          <cell r="F6699">
            <v>0</v>
          </cell>
          <cell r="G6699"/>
        </row>
        <row r="6700">
          <cell r="A6700" t="str">
            <v>647E20612</v>
          </cell>
          <cell r="B6700"/>
          <cell r="C6700" t="str">
            <v>EACH</v>
          </cell>
          <cell r="D6700" t="str">
            <v>LANE ARROW, TYPE B125</v>
          </cell>
          <cell r="F6700">
            <v>0</v>
          </cell>
          <cell r="G6700"/>
        </row>
        <row r="6701">
          <cell r="A6701" t="str">
            <v>647E20620</v>
          </cell>
          <cell r="B6701"/>
          <cell r="C6701" t="str">
            <v>EACH</v>
          </cell>
          <cell r="D6701" t="str">
            <v>WRONG WAY ARROW</v>
          </cell>
          <cell r="F6701">
            <v>0</v>
          </cell>
          <cell r="G6701"/>
        </row>
        <row r="6702">
          <cell r="A6702" t="str">
            <v>647E20640</v>
          </cell>
          <cell r="B6702"/>
          <cell r="C6702" t="str">
            <v>EACH</v>
          </cell>
          <cell r="D6702" t="str">
            <v>LANE REDUCTION ARROW, TYPE A90</v>
          </cell>
          <cell r="F6702">
            <v>0</v>
          </cell>
          <cell r="G6702"/>
        </row>
        <row r="6703">
          <cell r="A6703" t="str">
            <v>647E20642</v>
          </cell>
          <cell r="B6703"/>
          <cell r="C6703" t="str">
            <v>EACH</v>
          </cell>
          <cell r="D6703" t="str">
            <v>LANE REDUCTION ARROW, TYPE A125</v>
          </cell>
          <cell r="F6703">
            <v>0</v>
          </cell>
          <cell r="G6703"/>
        </row>
        <row r="6704">
          <cell r="A6704" t="str">
            <v>647E20650</v>
          </cell>
          <cell r="B6704"/>
          <cell r="C6704" t="str">
            <v>EACH</v>
          </cell>
          <cell r="D6704" t="str">
            <v>LANE REDUCTION ARROW, TYPE B90</v>
          </cell>
          <cell r="F6704">
            <v>0</v>
          </cell>
          <cell r="G6704"/>
        </row>
        <row r="6705">
          <cell r="A6705" t="str">
            <v>647E20652</v>
          </cell>
          <cell r="B6705"/>
          <cell r="C6705" t="str">
            <v>EACH</v>
          </cell>
          <cell r="D6705" t="str">
            <v>LANE REDUCTION ARROW, TYPE B125</v>
          </cell>
          <cell r="F6705">
            <v>0</v>
          </cell>
          <cell r="G6705"/>
        </row>
        <row r="6706">
          <cell r="A6706" t="str">
            <v>647E20700</v>
          </cell>
          <cell r="B6706"/>
          <cell r="C6706" t="str">
            <v>EACH</v>
          </cell>
          <cell r="D6706" t="str">
            <v>WORD ON PAVEMENT, 72", TYPE A90</v>
          </cell>
          <cell r="F6706">
            <v>0</v>
          </cell>
          <cell r="G6706"/>
        </row>
        <row r="6707">
          <cell r="A6707" t="str">
            <v>647E20702</v>
          </cell>
          <cell r="B6707"/>
          <cell r="C6707" t="str">
            <v>EACH</v>
          </cell>
          <cell r="D6707" t="str">
            <v>WORD ON PAVEMENT, 72", TYPE A125</v>
          </cell>
          <cell r="F6707">
            <v>0</v>
          </cell>
          <cell r="G6707"/>
        </row>
        <row r="6708">
          <cell r="A6708" t="str">
            <v>647E20710</v>
          </cell>
          <cell r="B6708"/>
          <cell r="C6708" t="str">
            <v>EACH</v>
          </cell>
          <cell r="D6708" t="str">
            <v>WORD ON PAVEMENT, 72", TYPE B90</v>
          </cell>
          <cell r="F6708">
            <v>0</v>
          </cell>
          <cell r="G6708"/>
        </row>
        <row r="6709">
          <cell r="A6709" t="str">
            <v>647E20712</v>
          </cell>
          <cell r="B6709"/>
          <cell r="C6709" t="str">
            <v>EACH</v>
          </cell>
          <cell r="D6709" t="str">
            <v>WORD ON PAVEMENT, 72", TYPE B125</v>
          </cell>
          <cell r="F6709">
            <v>0</v>
          </cell>
          <cell r="G6709"/>
        </row>
        <row r="6710">
          <cell r="A6710" t="str">
            <v>647E20730</v>
          </cell>
          <cell r="B6710"/>
          <cell r="C6710" t="str">
            <v>EACH</v>
          </cell>
          <cell r="D6710" t="str">
            <v>WORD ON PAVEMENT, 96", TYPE A90</v>
          </cell>
          <cell r="F6710">
            <v>0</v>
          </cell>
          <cell r="G6710"/>
        </row>
        <row r="6711">
          <cell r="A6711" t="str">
            <v>647E20732</v>
          </cell>
          <cell r="B6711"/>
          <cell r="C6711" t="str">
            <v>EACH</v>
          </cell>
          <cell r="D6711" t="str">
            <v>WORD ON PAVEMENT, 96", TYPE A125</v>
          </cell>
          <cell r="F6711">
            <v>0</v>
          </cell>
          <cell r="G6711"/>
        </row>
        <row r="6712">
          <cell r="A6712" t="str">
            <v>647E20740</v>
          </cell>
          <cell r="B6712"/>
          <cell r="C6712" t="str">
            <v>EACH</v>
          </cell>
          <cell r="D6712" t="str">
            <v>WORD ON PAVEMENT, 96", TYPE B90</v>
          </cell>
          <cell r="F6712">
            <v>0</v>
          </cell>
          <cell r="G6712"/>
        </row>
        <row r="6713">
          <cell r="A6713" t="str">
            <v>647E20742</v>
          </cell>
          <cell r="B6713"/>
          <cell r="C6713" t="str">
            <v>EACH</v>
          </cell>
          <cell r="D6713" t="str">
            <v>WORD ON PAVEMENT, 96", TYPE B125</v>
          </cell>
          <cell r="F6713">
            <v>0</v>
          </cell>
          <cell r="G6713"/>
        </row>
        <row r="6714">
          <cell r="A6714" t="str">
            <v>647E20800</v>
          </cell>
          <cell r="B6714"/>
          <cell r="C6714" t="str">
            <v>FT</v>
          </cell>
          <cell r="D6714" t="str">
            <v>DOTTED LINE, 4", TYPE A90</v>
          </cell>
          <cell r="F6714">
            <v>0</v>
          </cell>
          <cell r="G6714"/>
        </row>
        <row r="6715">
          <cell r="A6715" t="str">
            <v>647E20802</v>
          </cell>
          <cell r="B6715"/>
          <cell r="C6715" t="str">
            <v>FT</v>
          </cell>
          <cell r="D6715" t="str">
            <v>DOTTED LINE, 4", TYPE A125</v>
          </cell>
          <cell r="F6715">
            <v>0</v>
          </cell>
          <cell r="G6715"/>
        </row>
        <row r="6716">
          <cell r="A6716" t="str">
            <v>647E20810</v>
          </cell>
          <cell r="B6716"/>
          <cell r="C6716" t="str">
            <v>FT</v>
          </cell>
          <cell r="D6716" t="str">
            <v>DOTTED LINE, 4", TYPE B90</v>
          </cell>
          <cell r="F6716">
            <v>0</v>
          </cell>
          <cell r="G6716"/>
        </row>
        <row r="6717">
          <cell r="A6717" t="str">
            <v>647E20812</v>
          </cell>
          <cell r="B6717"/>
          <cell r="C6717" t="str">
            <v>FT</v>
          </cell>
          <cell r="D6717" t="str">
            <v>DOTTED LINE, 4", TYPE B125</v>
          </cell>
          <cell r="F6717">
            <v>0</v>
          </cell>
          <cell r="G6717"/>
        </row>
        <row r="6718">
          <cell r="A6718" t="str">
            <v>647E20880</v>
          </cell>
          <cell r="B6718"/>
          <cell r="C6718" t="str">
            <v>FT</v>
          </cell>
          <cell r="D6718" t="str">
            <v>DOTTED LINE, 12", TYPE A90</v>
          </cell>
          <cell r="F6718">
            <v>0</v>
          </cell>
          <cell r="G6718"/>
        </row>
        <row r="6719">
          <cell r="A6719" t="str">
            <v>647E20882</v>
          </cell>
          <cell r="B6719"/>
          <cell r="C6719" t="str">
            <v>FT</v>
          </cell>
          <cell r="D6719" t="str">
            <v>DOTTED LINE, 12", TYPE A125</v>
          </cell>
          <cell r="F6719">
            <v>0</v>
          </cell>
          <cell r="G6719"/>
        </row>
        <row r="6720">
          <cell r="A6720" t="str">
            <v>647E20890</v>
          </cell>
          <cell r="B6720"/>
          <cell r="C6720" t="str">
            <v>FT</v>
          </cell>
          <cell r="D6720" t="str">
            <v>DOTTED LINE, 12", TYPE B90</v>
          </cell>
          <cell r="F6720">
            <v>0</v>
          </cell>
          <cell r="G6720"/>
        </row>
        <row r="6721">
          <cell r="A6721" t="str">
            <v>647E20892</v>
          </cell>
          <cell r="B6721"/>
          <cell r="C6721" t="str">
            <v>FT</v>
          </cell>
          <cell r="D6721" t="str">
            <v>DOTTED LINE, 12", TYPE B125</v>
          </cell>
          <cell r="F6721">
            <v>0</v>
          </cell>
          <cell r="G6721"/>
        </row>
        <row r="6722">
          <cell r="A6722" t="str">
            <v>647E20900</v>
          </cell>
          <cell r="B6722"/>
          <cell r="C6722" t="str">
            <v>EACH</v>
          </cell>
          <cell r="D6722" t="str">
            <v>BIKE LANE SYMBOL MARKING, TYPE A90</v>
          </cell>
          <cell r="F6722">
            <v>0</v>
          </cell>
          <cell r="G6722"/>
        </row>
        <row r="6723">
          <cell r="A6723" t="str">
            <v>647E20902</v>
          </cell>
          <cell r="B6723"/>
          <cell r="C6723" t="str">
            <v>EACH</v>
          </cell>
          <cell r="D6723" t="str">
            <v>BIKE LANE SYMBOL MARKING, TYPE A125</v>
          </cell>
          <cell r="F6723">
            <v>0</v>
          </cell>
          <cell r="G6723"/>
        </row>
        <row r="6724">
          <cell r="A6724" t="str">
            <v>647E20910</v>
          </cell>
          <cell r="B6724"/>
          <cell r="C6724" t="str">
            <v>EACH</v>
          </cell>
          <cell r="D6724" t="str">
            <v>BIKE LANE SYMBOL MARKING, TYPE B90</v>
          </cell>
          <cell r="F6724">
            <v>0</v>
          </cell>
          <cell r="G6724"/>
        </row>
        <row r="6725">
          <cell r="A6725" t="str">
            <v>647E20912</v>
          </cell>
          <cell r="B6725"/>
          <cell r="C6725" t="str">
            <v>EACH</v>
          </cell>
          <cell r="D6725" t="str">
            <v>BIKE LANE SYMBOL MARKING, TYPE B125</v>
          </cell>
          <cell r="F6725">
            <v>0</v>
          </cell>
          <cell r="G6725"/>
        </row>
        <row r="6726">
          <cell r="A6726" t="str">
            <v>647E20930</v>
          </cell>
          <cell r="B6726"/>
          <cell r="C6726" t="str">
            <v>EACH</v>
          </cell>
          <cell r="D6726" t="str">
            <v>SHARED LANE MARKING, TYPE A90</v>
          </cell>
          <cell r="F6726">
            <v>0</v>
          </cell>
          <cell r="G6726"/>
        </row>
        <row r="6727">
          <cell r="A6727" t="str">
            <v>647E20932</v>
          </cell>
          <cell r="B6727"/>
          <cell r="C6727" t="str">
            <v>EACH</v>
          </cell>
          <cell r="D6727" t="str">
            <v>SHARED LANE MARKING, TYPE A125</v>
          </cell>
          <cell r="F6727">
            <v>0</v>
          </cell>
          <cell r="G6727"/>
        </row>
        <row r="6728">
          <cell r="A6728" t="str">
            <v>647E20940</v>
          </cell>
          <cell r="B6728"/>
          <cell r="C6728" t="str">
            <v>EACH</v>
          </cell>
          <cell r="D6728" t="str">
            <v>SHARED LANE MARKING, TYPE B90</v>
          </cell>
          <cell r="F6728">
            <v>0</v>
          </cell>
          <cell r="G6728"/>
        </row>
        <row r="6729">
          <cell r="A6729" t="str">
            <v>647E20942</v>
          </cell>
          <cell r="B6729"/>
          <cell r="C6729" t="str">
            <v>EACH</v>
          </cell>
          <cell r="D6729" t="str">
            <v>SHARED LANE MARKING, TYPE B125</v>
          </cell>
          <cell r="F6729">
            <v>0</v>
          </cell>
          <cell r="G6729"/>
        </row>
        <row r="6730">
          <cell r="A6730" t="str">
            <v>647E20960</v>
          </cell>
          <cell r="B6730"/>
          <cell r="C6730" t="str">
            <v>FT</v>
          </cell>
          <cell r="D6730" t="str">
            <v>YIELD LINE, TYPE A90</v>
          </cell>
          <cell r="F6730">
            <v>0</v>
          </cell>
          <cell r="G6730"/>
        </row>
        <row r="6731">
          <cell r="A6731" t="str">
            <v>647E20962</v>
          </cell>
          <cell r="B6731"/>
          <cell r="C6731" t="str">
            <v>FT</v>
          </cell>
          <cell r="D6731" t="str">
            <v>YIELD LINE, TYPE A125</v>
          </cell>
          <cell r="F6731">
            <v>0</v>
          </cell>
          <cell r="G6731"/>
        </row>
        <row r="6732">
          <cell r="A6732" t="str">
            <v>647E20970</v>
          </cell>
          <cell r="B6732"/>
          <cell r="C6732" t="str">
            <v>FT</v>
          </cell>
          <cell r="D6732" t="str">
            <v>YIELD LINE, TYPE B90</v>
          </cell>
          <cell r="F6732">
            <v>0</v>
          </cell>
          <cell r="G6732"/>
        </row>
        <row r="6733">
          <cell r="A6733" t="str">
            <v>647E20972</v>
          </cell>
          <cell r="B6733"/>
          <cell r="C6733" t="str">
            <v>FT</v>
          </cell>
          <cell r="D6733" t="str">
            <v>YIELD LINE, TYPE B125</v>
          </cell>
          <cell r="F6733">
            <v>0</v>
          </cell>
          <cell r="G6733"/>
        </row>
        <row r="6734">
          <cell r="A6734" t="str">
            <v>647E21012</v>
          </cell>
          <cell r="B6734"/>
          <cell r="C6734" t="str">
            <v>EACH</v>
          </cell>
          <cell r="D6734" t="str">
            <v>SPEED MEASUREMENT MARKING, TYPE B125</v>
          </cell>
          <cell r="F6734">
            <v>0</v>
          </cell>
          <cell r="G6734"/>
        </row>
        <row r="6735">
          <cell r="A6735" t="str">
            <v>647E21013</v>
          </cell>
          <cell r="B6735"/>
          <cell r="C6735" t="str">
            <v>EACH</v>
          </cell>
          <cell r="D6735" t="str">
            <v>SPEED MEASUREMENT MARKING, TYPE B125, AS PER PLAN</v>
          </cell>
          <cell r="F6735">
            <v>0</v>
          </cell>
          <cell r="G6735"/>
        </row>
        <row r="6736">
          <cell r="A6736" t="str">
            <v>647E50000</v>
          </cell>
          <cell r="B6736"/>
          <cell r="C6736" t="str">
            <v>FT</v>
          </cell>
          <cell r="D6736" t="str">
            <v>REMOVAL OF PAVEMENT MARKING</v>
          </cell>
          <cell r="F6736">
            <v>0</v>
          </cell>
          <cell r="G6736"/>
        </row>
        <row r="6737">
          <cell r="A6737" t="str">
            <v>647E50010</v>
          </cell>
          <cell r="B6737"/>
          <cell r="C6737" t="str">
            <v>EACH</v>
          </cell>
          <cell r="D6737" t="str">
            <v>REMOVAL OF PAVEMENT MARKING</v>
          </cell>
          <cell r="F6737">
            <v>0</v>
          </cell>
          <cell r="G6737"/>
        </row>
        <row r="6738">
          <cell r="A6738" t="str">
            <v>647E50020</v>
          </cell>
          <cell r="B6738"/>
          <cell r="C6738" t="str">
            <v>SF</v>
          </cell>
          <cell r="D6738" t="str">
            <v>REMOVAL OF PAVEMENT MARKING</v>
          </cell>
          <cell r="F6738">
            <v>0</v>
          </cell>
          <cell r="G6738"/>
        </row>
        <row r="6739">
          <cell r="A6739" t="str">
            <v>647E50100</v>
          </cell>
          <cell r="B6739"/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B6740"/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B6741"/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B6742"/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B6743"/>
          <cell r="C6743" t="str">
            <v>SF</v>
          </cell>
          <cell r="D6743" t="str">
            <v>GREEN COLORED PAVEMENT FOR BIKE LANES,TYPE A90</v>
          </cell>
          <cell r="F6743">
            <v>0</v>
          </cell>
          <cell r="G6743"/>
        </row>
        <row r="6744">
          <cell r="A6744" t="str">
            <v>647E60010</v>
          </cell>
          <cell r="B6744"/>
          <cell r="C6744" t="str">
            <v>SF</v>
          </cell>
          <cell r="D6744" t="str">
            <v>GREEN COLORED PAVEMENT FOR BIKE LANES,TYPE A125</v>
          </cell>
          <cell r="F6744">
            <v>0</v>
          </cell>
          <cell r="G6744"/>
        </row>
        <row r="6745">
          <cell r="A6745" t="str">
            <v>647E60020</v>
          </cell>
          <cell r="B6745"/>
          <cell r="C6745" t="str">
            <v>SF</v>
          </cell>
          <cell r="D6745" t="str">
            <v>GREEN COLORED PAVEMENT FOR BIKE LANES,TYPE B90</v>
          </cell>
          <cell r="F6745">
            <v>0</v>
          </cell>
          <cell r="G6745"/>
        </row>
        <row r="6746">
          <cell r="A6746" t="str">
            <v>647E60030</v>
          </cell>
          <cell r="B6746"/>
          <cell r="C6746" t="str">
            <v>SF</v>
          </cell>
          <cell r="D6746" t="str">
            <v>GREEN COLORED PAVEMENT FOR BIKE LANES,TYPE B125</v>
          </cell>
          <cell r="F6746">
            <v>0</v>
          </cell>
          <cell r="G6746"/>
        </row>
        <row r="6747">
          <cell r="A6747" t="str">
            <v>648E00100</v>
          </cell>
          <cell r="B6747"/>
          <cell r="C6747" t="str">
            <v>MILE</v>
          </cell>
          <cell r="D6747" t="str">
            <v>EDGE LINE, 4"</v>
          </cell>
          <cell r="F6747">
            <v>0</v>
          </cell>
          <cell r="G6747"/>
        </row>
        <row r="6748">
          <cell r="A6748" t="str">
            <v>648E00101</v>
          </cell>
          <cell r="B6748"/>
          <cell r="C6748" t="str">
            <v>MILE</v>
          </cell>
          <cell r="D6748" t="str">
            <v>EDGE LINE, 4", AS PER PLAN</v>
          </cell>
          <cell r="F6748">
            <v>0</v>
          </cell>
          <cell r="G6748"/>
        </row>
        <row r="6749">
          <cell r="A6749" t="str">
            <v>648E00104</v>
          </cell>
          <cell r="B6749"/>
          <cell r="C6749" t="str">
            <v>MILE</v>
          </cell>
          <cell r="D6749" t="str">
            <v>EDGE LINE, 6"</v>
          </cell>
          <cell r="F6749">
            <v>0</v>
          </cell>
          <cell r="G6749"/>
        </row>
        <row r="6750">
          <cell r="A6750" t="str">
            <v>648E00105</v>
          </cell>
          <cell r="B6750"/>
          <cell r="C6750" t="str">
            <v>MILE</v>
          </cell>
          <cell r="D6750" t="str">
            <v>EDGE LINE, 6", AS PER PLAN</v>
          </cell>
          <cell r="F6750">
            <v>0</v>
          </cell>
          <cell r="G6750"/>
        </row>
        <row r="6751">
          <cell r="A6751" t="str">
            <v>648E00200</v>
          </cell>
          <cell r="B6751"/>
          <cell r="C6751" t="str">
            <v>MILE</v>
          </cell>
          <cell r="D6751" t="str">
            <v>LANE LINE, 4"</v>
          </cell>
          <cell r="F6751">
            <v>0</v>
          </cell>
          <cell r="G6751"/>
        </row>
        <row r="6752">
          <cell r="A6752" t="str">
            <v>648E00201</v>
          </cell>
          <cell r="B6752"/>
          <cell r="C6752" t="str">
            <v>MILE</v>
          </cell>
          <cell r="D6752" t="str">
            <v>LANE LINE, 4", AS PER PLAN</v>
          </cell>
          <cell r="F6752">
            <v>0</v>
          </cell>
          <cell r="G6752"/>
        </row>
        <row r="6753">
          <cell r="A6753" t="str">
            <v>648E00204</v>
          </cell>
          <cell r="B6753"/>
          <cell r="C6753" t="str">
            <v>MILE</v>
          </cell>
          <cell r="D6753" t="str">
            <v>LANE LINE, 6"</v>
          </cell>
          <cell r="F6753">
            <v>0</v>
          </cell>
          <cell r="G6753"/>
        </row>
        <row r="6754">
          <cell r="A6754" t="str">
            <v>648E00205</v>
          </cell>
          <cell r="B6754"/>
          <cell r="C6754" t="str">
            <v>MILE</v>
          </cell>
          <cell r="D6754" t="str">
            <v>LANE LINE, 6", AS PER PLAN</v>
          </cell>
          <cell r="F6754">
            <v>0</v>
          </cell>
          <cell r="G6754"/>
        </row>
        <row r="6755">
          <cell r="A6755" t="str">
            <v>648E00300</v>
          </cell>
          <cell r="B6755"/>
          <cell r="C6755" t="str">
            <v>MILE</v>
          </cell>
          <cell r="D6755" t="str">
            <v>CENTER LINE</v>
          </cell>
          <cell r="F6755">
            <v>0</v>
          </cell>
          <cell r="G6755"/>
        </row>
        <row r="6756">
          <cell r="A6756" t="str">
            <v>648E00301</v>
          </cell>
          <cell r="B6756"/>
          <cell r="C6756" t="str">
            <v>MILE</v>
          </cell>
          <cell r="D6756" t="str">
            <v>CENTER LINE, AS PER PLAN</v>
          </cell>
          <cell r="F6756">
            <v>0</v>
          </cell>
          <cell r="G6756"/>
        </row>
        <row r="6757">
          <cell r="A6757" t="str">
            <v>648E00400</v>
          </cell>
          <cell r="B6757"/>
          <cell r="C6757" t="str">
            <v>FT</v>
          </cell>
          <cell r="D6757" t="str">
            <v>CHANNELIZING LINE, 8"</v>
          </cell>
          <cell r="F6757">
            <v>0</v>
          </cell>
          <cell r="G6757"/>
        </row>
        <row r="6758">
          <cell r="A6758" t="str">
            <v>648E00401</v>
          </cell>
          <cell r="B6758"/>
          <cell r="C6758" t="str">
            <v>FT</v>
          </cell>
          <cell r="D6758" t="str">
            <v>CHANNELIZING LINE, 8", AS PER PLAN</v>
          </cell>
          <cell r="F6758">
            <v>0</v>
          </cell>
          <cell r="G6758"/>
        </row>
        <row r="6759">
          <cell r="A6759" t="str">
            <v>648E00404</v>
          </cell>
          <cell r="B6759"/>
          <cell r="C6759" t="str">
            <v>FT</v>
          </cell>
          <cell r="D6759" t="str">
            <v>CHANNELIZING LINE, 12"</v>
          </cell>
          <cell r="F6759">
            <v>0</v>
          </cell>
          <cell r="G6759"/>
        </row>
        <row r="6760">
          <cell r="A6760" t="str">
            <v>648E00405</v>
          </cell>
          <cell r="B6760"/>
          <cell r="C6760" t="str">
            <v>FT</v>
          </cell>
          <cell r="D6760" t="str">
            <v>CHANNELIZING LINE, 12", AS PER PLAN</v>
          </cell>
          <cell r="F6760">
            <v>0</v>
          </cell>
          <cell r="G6760"/>
        </row>
        <row r="6761">
          <cell r="A6761" t="str">
            <v>648E01500</v>
          </cell>
          <cell r="B6761"/>
          <cell r="C6761" t="str">
            <v>FT</v>
          </cell>
          <cell r="D6761" t="str">
            <v>DOTTED LINE, 4"</v>
          </cell>
          <cell r="F6761">
            <v>0</v>
          </cell>
          <cell r="G6761"/>
        </row>
        <row r="6762">
          <cell r="A6762" t="str">
            <v>648E01501</v>
          </cell>
          <cell r="B6762"/>
          <cell r="C6762" t="str">
            <v>FT</v>
          </cell>
          <cell r="D6762" t="str">
            <v>DOTTED LINE, 4", AS PER PLAN</v>
          </cell>
          <cell r="F6762">
            <v>0</v>
          </cell>
          <cell r="G6762"/>
        </row>
        <row r="6763">
          <cell r="A6763" t="str">
            <v>648E01502</v>
          </cell>
          <cell r="B6763"/>
          <cell r="C6763" t="str">
            <v>FT</v>
          </cell>
          <cell r="D6763" t="str">
            <v>DOTTED LINE, 5"</v>
          </cell>
          <cell r="F6763">
            <v>0</v>
          </cell>
          <cell r="G6763"/>
        </row>
        <row r="6764">
          <cell r="A6764" t="str">
            <v>648E01503</v>
          </cell>
          <cell r="B6764"/>
          <cell r="C6764" t="str">
            <v>FT</v>
          </cell>
          <cell r="D6764" t="str">
            <v>DOTTED LINE, 5", AS PER PLAN</v>
          </cell>
          <cell r="F6764">
            <v>0</v>
          </cell>
          <cell r="G6764"/>
        </row>
        <row r="6765">
          <cell r="A6765" t="str">
            <v>648E01510</v>
          </cell>
          <cell r="B6765"/>
          <cell r="C6765" t="str">
            <v>FT</v>
          </cell>
          <cell r="D6765" t="str">
            <v>DOTTED LINE, 6"</v>
          </cell>
          <cell r="F6765">
            <v>0</v>
          </cell>
          <cell r="G6765"/>
        </row>
        <row r="6766">
          <cell r="A6766" t="str">
            <v>648E01511</v>
          </cell>
          <cell r="B6766"/>
          <cell r="C6766" t="str">
            <v>FT</v>
          </cell>
          <cell r="D6766" t="str">
            <v>DOTTED LINE, 6", AS PER PLAN</v>
          </cell>
          <cell r="F6766">
            <v>0</v>
          </cell>
          <cell r="G6766"/>
        </row>
        <row r="6767">
          <cell r="A6767" t="str">
            <v>648E01514</v>
          </cell>
          <cell r="B6767"/>
          <cell r="C6767" t="str">
            <v>FT</v>
          </cell>
          <cell r="D6767" t="str">
            <v>DOTTED LINE, 8"</v>
          </cell>
          <cell r="F6767">
            <v>0</v>
          </cell>
          <cell r="G6767"/>
        </row>
        <row r="6768">
          <cell r="A6768" t="str">
            <v>648E01515</v>
          </cell>
          <cell r="B6768"/>
          <cell r="C6768" t="str">
            <v>FT</v>
          </cell>
          <cell r="D6768" t="str">
            <v>DOTTED LINE, 8", AS PER PLAN</v>
          </cell>
          <cell r="F6768">
            <v>0</v>
          </cell>
          <cell r="G6768"/>
        </row>
        <row r="6769">
          <cell r="A6769" t="str">
            <v>648E01520</v>
          </cell>
          <cell r="B6769"/>
          <cell r="C6769" t="str">
            <v>FT</v>
          </cell>
          <cell r="D6769" t="str">
            <v>DOTTED LINE, 12"</v>
          </cell>
          <cell r="F6769">
            <v>0</v>
          </cell>
          <cell r="G6769"/>
        </row>
        <row r="6770">
          <cell r="A6770" t="str">
            <v>648E01521</v>
          </cell>
          <cell r="B6770"/>
          <cell r="C6770" t="str">
            <v>FT</v>
          </cell>
          <cell r="D6770" t="str">
            <v>DOTTED LINE, 12", AS PER PLAN</v>
          </cell>
          <cell r="F6770">
            <v>0</v>
          </cell>
          <cell r="G6770"/>
        </row>
        <row r="6771">
          <cell r="A6771" t="str">
            <v>648E20000</v>
          </cell>
          <cell r="B6771"/>
          <cell r="C6771" t="str">
            <v>LS</v>
          </cell>
          <cell r="D6771" t="str">
            <v>TWO - WAY RADIO EQUIPMENT</v>
          </cell>
          <cell r="F6771">
            <v>0</v>
          </cell>
          <cell r="G6771"/>
        </row>
        <row r="6772">
          <cell r="A6772" t="str">
            <v>648E30000</v>
          </cell>
          <cell r="B6772"/>
          <cell r="C6772" t="str">
            <v>FT</v>
          </cell>
          <cell r="D6772" t="str">
            <v>REMOVAL OF PAVEMENT MARKING</v>
          </cell>
          <cell r="F6772">
            <v>0</v>
          </cell>
          <cell r="G6772"/>
        </row>
        <row r="6773">
          <cell r="A6773" t="str">
            <v>648E30010</v>
          </cell>
          <cell r="B6773"/>
          <cell r="C6773" t="str">
            <v>SF</v>
          </cell>
          <cell r="D6773" t="str">
            <v>REMOVAL OF PAVEMENT MARKING</v>
          </cell>
          <cell r="F6773">
            <v>0</v>
          </cell>
          <cell r="G6773"/>
        </row>
        <row r="6774">
          <cell r="A6774" t="str">
            <v>648E30020</v>
          </cell>
          <cell r="B6774"/>
          <cell r="C6774" t="str">
            <v>EACH</v>
          </cell>
          <cell r="D6774" t="str">
            <v>REMOVAL OF PAVEMENT MARKING</v>
          </cell>
          <cell r="F6774">
            <v>0</v>
          </cell>
          <cell r="G6774"/>
        </row>
        <row r="6775">
          <cell r="A6775" t="str">
            <v>648E30030</v>
          </cell>
          <cell r="B6775"/>
          <cell r="C6775" t="str">
            <v>MILE</v>
          </cell>
          <cell r="D6775" t="str">
            <v>REMOVAL OF PAVEMENT MARKING</v>
          </cell>
          <cell r="F6775">
            <v>0</v>
          </cell>
          <cell r="G6775"/>
        </row>
        <row r="6776">
          <cell r="A6776" t="str">
            <v>648E60000</v>
          </cell>
          <cell r="B6776"/>
          <cell r="C6776" t="str">
            <v>SF</v>
          </cell>
          <cell r="D6776" t="str">
            <v>GREEN COLORED PAVEMENT FOR BIKE LANES</v>
          </cell>
          <cell r="F6776">
            <v>0</v>
          </cell>
          <cell r="G6776"/>
        </row>
        <row r="6777">
          <cell r="A6777" t="str">
            <v>651E10000</v>
          </cell>
          <cell r="B6777"/>
          <cell r="C6777" t="str">
            <v>CY</v>
          </cell>
          <cell r="D6777" t="str">
            <v>TOPSOIL STOCKPILED</v>
          </cell>
          <cell r="F6777">
            <v>0</v>
          </cell>
          <cell r="G6777"/>
        </row>
        <row r="6778">
          <cell r="A6778" t="str">
            <v>651E10001</v>
          </cell>
          <cell r="B6778"/>
          <cell r="C6778" t="str">
            <v>CY</v>
          </cell>
          <cell r="D6778" t="str">
            <v>TOPSOIL STOCKPILED, AS PER PLAN</v>
          </cell>
          <cell r="F6778">
            <v>0</v>
          </cell>
          <cell r="G6778"/>
        </row>
        <row r="6779">
          <cell r="A6779" t="str">
            <v>652E10000</v>
          </cell>
          <cell r="B6779"/>
          <cell r="C6779" t="str">
            <v>CY</v>
          </cell>
          <cell r="D6779" t="str">
            <v>PLACING STOCKPILED TOPSOIL</v>
          </cell>
          <cell r="F6779">
            <v>0</v>
          </cell>
          <cell r="G6779"/>
        </row>
        <row r="6780">
          <cell r="A6780" t="str">
            <v>652E10001</v>
          </cell>
          <cell r="B6780"/>
          <cell r="C6780" t="str">
            <v>CY</v>
          </cell>
          <cell r="D6780" t="str">
            <v>PLACING STOCKPILED TOPSOIL, AS PER PLAN</v>
          </cell>
          <cell r="F6780">
            <v>0</v>
          </cell>
          <cell r="G6780"/>
        </row>
        <row r="6781">
          <cell r="A6781" t="str">
            <v>653E10000</v>
          </cell>
          <cell r="B6781"/>
          <cell r="C6781" t="str">
            <v>CY</v>
          </cell>
          <cell r="D6781" t="str">
            <v>TOPSOIL FURNISHED AND PLACED</v>
          </cell>
          <cell r="F6781">
            <v>0</v>
          </cell>
          <cell r="G6781"/>
        </row>
        <row r="6782">
          <cell r="A6782" t="str">
            <v>653E10001</v>
          </cell>
          <cell r="B6782"/>
          <cell r="C6782" t="str">
            <v>CY</v>
          </cell>
          <cell r="D6782" t="str">
            <v>TOPSOIL FURNISHED AND PLACED, AS PER PLAN</v>
          </cell>
          <cell r="F6782">
            <v>0</v>
          </cell>
          <cell r="G6782"/>
        </row>
        <row r="6783">
          <cell r="A6783" t="str">
            <v>654E10000</v>
          </cell>
          <cell r="B6783"/>
          <cell r="C6783" t="str">
            <v>MSF</v>
          </cell>
          <cell r="D6783" t="str">
            <v>RENOVATING EXISTING SOIL</v>
          </cell>
          <cell r="F6783">
            <v>0</v>
          </cell>
          <cell r="G6783"/>
        </row>
        <row r="6784">
          <cell r="A6784" t="str">
            <v>654E10001</v>
          </cell>
          <cell r="B6784"/>
          <cell r="C6784" t="str">
            <v>MSF</v>
          </cell>
          <cell r="D6784" t="str">
            <v>RENOVATING EXISTING SOIL, AS PER PLAN</v>
          </cell>
          <cell r="F6784">
            <v>0</v>
          </cell>
          <cell r="G6784"/>
        </row>
        <row r="6785">
          <cell r="A6785" t="str">
            <v>654E11000</v>
          </cell>
          <cell r="B6785"/>
          <cell r="C6785" t="str">
            <v>TON</v>
          </cell>
          <cell r="D6785" t="str">
            <v>COMMERCIAL FERTILIZER</v>
          </cell>
          <cell r="F6785">
            <v>0</v>
          </cell>
          <cell r="G6785"/>
        </row>
        <row r="6786">
          <cell r="A6786" t="str">
            <v>654E11001</v>
          </cell>
          <cell r="B6786"/>
          <cell r="C6786" t="str">
            <v>TON</v>
          </cell>
          <cell r="D6786" t="str">
            <v>COMMERCIAL FERTILIZER, AS PER PLAN</v>
          </cell>
          <cell r="F6786">
            <v>0</v>
          </cell>
          <cell r="G6786"/>
        </row>
        <row r="6787">
          <cell r="A6787" t="str">
            <v>656E10000</v>
          </cell>
          <cell r="B6787"/>
          <cell r="C6787" t="str">
            <v>MSF</v>
          </cell>
          <cell r="D6787" t="str">
            <v>ROADSIDE CLEANUP</v>
          </cell>
          <cell r="F6787">
            <v>0</v>
          </cell>
          <cell r="G6787"/>
        </row>
        <row r="6788">
          <cell r="A6788" t="str">
            <v>656E10001</v>
          </cell>
          <cell r="B6788"/>
          <cell r="C6788" t="str">
            <v>MSF</v>
          </cell>
          <cell r="D6788" t="str">
            <v>ROADSIDE CLEANUP, AS PER PLAN</v>
          </cell>
          <cell r="F6788">
            <v>0</v>
          </cell>
          <cell r="G6788"/>
        </row>
        <row r="6789">
          <cell r="A6789" t="str">
            <v>657E10000</v>
          </cell>
          <cell r="B6789"/>
          <cell r="C6789" t="str">
            <v>SY</v>
          </cell>
          <cell r="D6789" t="str">
            <v>RIPRAP FOR TREE PROTECTION</v>
          </cell>
          <cell r="F6789">
            <v>0</v>
          </cell>
          <cell r="G6789"/>
        </row>
        <row r="6790">
          <cell r="A6790" t="str">
            <v>657E10001</v>
          </cell>
          <cell r="B6790"/>
          <cell r="C6790" t="str">
            <v>SY</v>
          </cell>
          <cell r="D6790" t="str">
            <v>RIPRAP FOR TREE PROTECTION, AS PER PLAN</v>
          </cell>
          <cell r="F6790">
            <v>0</v>
          </cell>
          <cell r="G6790"/>
        </row>
        <row r="6791">
          <cell r="A6791" t="str">
            <v>657E98000</v>
          </cell>
          <cell r="B6791"/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B6792"/>
          <cell r="C6792" t="str">
            <v>CY</v>
          </cell>
          <cell r="D6792" t="str">
            <v>TREE ROOT AERATION</v>
          </cell>
          <cell r="F6792">
            <v>0</v>
          </cell>
          <cell r="G6792"/>
        </row>
        <row r="6793">
          <cell r="A6793" t="str">
            <v>658E10001</v>
          </cell>
          <cell r="B6793"/>
          <cell r="C6793" t="str">
            <v>CY</v>
          </cell>
          <cell r="D6793" t="str">
            <v>TREE ROOT AERATION, AS PER PLAN</v>
          </cell>
          <cell r="F6793">
            <v>0</v>
          </cell>
          <cell r="G6793"/>
        </row>
        <row r="6794">
          <cell r="A6794" t="str">
            <v>659E00100</v>
          </cell>
          <cell r="B6794"/>
          <cell r="C6794" t="str">
            <v>EACH</v>
          </cell>
          <cell r="D6794" t="str">
            <v>SOIL ANALYSIS TEST</v>
          </cell>
          <cell r="F6794">
            <v>0</v>
          </cell>
          <cell r="G6794"/>
        </row>
        <row r="6795">
          <cell r="A6795" t="str">
            <v>659E00300</v>
          </cell>
          <cell r="B6795"/>
          <cell r="C6795" t="str">
            <v>CY</v>
          </cell>
          <cell r="D6795" t="str">
            <v>TOPSOIL</v>
          </cell>
          <cell r="F6795">
            <v>0</v>
          </cell>
          <cell r="G6795"/>
        </row>
        <row r="6796">
          <cell r="A6796" t="str">
            <v>659E00301</v>
          </cell>
          <cell r="B6796"/>
          <cell r="C6796" t="str">
            <v>CY</v>
          </cell>
          <cell r="D6796" t="str">
            <v>TOPSOIL, AS PER PLAN</v>
          </cell>
          <cell r="F6796">
            <v>0</v>
          </cell>
          <cell r="G6796"/>
        </row>
        <row r="6797">
          <cell r="A6797" t="str">
            <v>659E00500</v>
          </cell>
          <cell r="B6797"/>
          <cell r="C6797" t="str">
            <v>SY</v>
          </cell>
          <cell r="D6797" t="str">
            <v>SEEDING AND MULCHING, CLASS 1</v>
          </cell>
          <cell r="F6797">
            <v>0</v>
          </cell>
          <cell r="G6797"/>
        </row>
        <row r="6798">
          <cell r="A6798" t="str">
            <v>659E00501</v>
          </cell>
          <cell r="B6798"/>
          <cell r="C6798" t="str">
            <v>SY</v>
          </cell>
          <cell r="D6798" t="str">
            <v>SEEDING AND MULCHING, CLASS 1, AS PER PLAN</v>
          </cell>
          <cell r="F6798">
            <v>0</v>
          </cell>
          <cell r="G6798"/>
        </row>
        <row r="6799">
          <cell r="A6799" t="str">
            <v>659E00510</v>
          </cell>
          <cell r="B6799"/>
          <cell r="C6799" t="str">
            <v>SY</v>
          </cell>
          <cell r="D6799" t="str">
            <v>SEEDING AND MULCHING, CLASS 2</v>
          </cell>
          <cell r="F6799">
            <v>0</v>
          </cell>
          <cell r="G6799"/>
        </row>
        <row r="6800">
          <cell r="A6800" t="str">
            <v>659E00511</v>
          </cell>
          <cell r="B6800"/>
          <cell r="C6800" t="str">
            <v>SY</v>
          </cell>
          <cell r="D6800" t="str">
            <v>SEEDING AND MULCHING, CLASS 2, AS PER PLAN</v>
          </cell>
          <cell r="F6800">
            <v>0</v>
          </cell>
          <cell r="G6800"/>
        </row>
        <row r="6801">
          <cell r="A6801" t="str">
            <v>659E00520</v>
          </cell>
          <cell r="B6801"/>
          <cell r="C6801" t="str">
            <v>SY</v>
          </cell>
          <cell r="D6801" t="str">
            <v>SEEDING AND MULCHING, CLASS 3A</v>
          </cell>
          <cell r="F6801">
            <v>0</v>
          </cell>
          <cell r="G6801"/>
        </row>
        <row r="6802">
          <cell r="A6802" t="str">
            <v>659E00530</v>
          </cell>
          <cell r="B6802"/>
          <cell r="C6802" t="str">
            <v>SY</v>
          </cell>
          <cell r="D6802" t="str">
            <v>SEEDING AND MULCHING, CLASS 3B</v>
          </cell>
          <cell r="F6802">
            <v>0</v>
          </cell>
          <cell r="G6802"/>
        </row>
        <row r="6803">
          <cell r="A6803" t="str">
            <v>659E00531</v>
          </cell>
          <cell r="B6803"/>
          <cell r="C6803" t="str">
            <v>SY</v>
          </cell>
          <cell r="D6803" t="str">
            <v>SEEDING AND MULCHING, CLASS 3B, AS PER PLAN</v>
          </cell>
          <cell r="F6803">
            <v>0</v>
          </cell>
          <cell r="G6803"/>
        </row>
        <row r="6804">
          <cell r="A6804" t="str">
            <v>659E00540</v>
          </cell>
          <cell r="B6804"/>
          <cell r="C6804" t="str">
            <v>SY</v>
          </cell>
          <cell r="D6804" t="str">
            <v>SEEDING AND MULCHING, CLASS 3C</v>
          </cell>
          <cell r="F6804">
            <v>0</v>
          </cell>
          <cell r="G6804"/>
        </row>
        <row r="6805">
          <cell r="A6805" t="str">
            <v>659E00541</v>
          </cell>
          <cell r="B6805"/>
          <cell r="C6805" t="str">
            <v>SY</v>
          </cell>
          <cell r="D6805" t="str">
            <v>SEEDING AND MULCHING, CLASS 3C, AS PER PLAN</v>
          </cell>
          <cell r="F6805">
            <v>0</v>
          </cell>
          <cell r="G6805"/>
        </row>
        <row r="6806">
          <cell r="A6806" t="str">
            <v>659E00550</v>
          </cell>
          <cell r="B6806"/>
          <cell r="C6806" t="str">
            <v>SY</v>
          </cell>
          <cell r="D6806" t="str">
            <v>SEEDING AND MULCHING, CLASS 4A</v>
          </cell>
          <cell r="F6806">
            <v>0</v>
          </cell>
          <cell r="G6806"/>
        </row>
        <row r="6807">
          <cell r="A6807" t="str">
            <v>659E00551</v>
          </cell>
          <cell r="B6807"/>
          <cell r="C6807" t="str">
            <v>SY</v>
          </cell>
          <cell r="D6807" t="str">
            <v>SEEDING AND MULCHING, CLASS 4A, AS PER PLAN</v>
          </cell>
          <cell r="F6807">
            <v>0</v>
          </cell>
          <cell r="G6807"/>
        </row>
        <row r="6808">
          <cell r="A6808" t="str">
            <v>659E00560</v>
          </cell>
          <cell r="B6808"/>
          <cell r="C6808" t="str">
            <v>SY</v>
          </cell>
          <cell r="D6808" t="str">
            <v>SEEDING AND MULCHING, CLASS 4B</v>
          </cell>
          <cell r="F6808">
            <v>0</v>
          </cell>
          <cell r="G6808"/>
        </row>
        <row r="6809">
          <cell r="A6809" t="str">
            <v>659E00561</v>
          </cell>
          <cell r="B6809"/>
          <cell r="C6809" t="str">
            <v>SY</v>
          </cell>
          <cell r="D6809" t="str">
            <v>SEEDING AND MULCHING, CLASS 4B, AS PER PLAN</v>
          </cell>
          <cell r="F6809">
            <v>0</v>
          </cell>
          <cell r="G6809"/>
        </row>
        <row r="6810">
          <cell r="A6810" t="str">
            <v>659E00570</v>
          </cell>
          <cell r="B6810"/>
          <cell r="C6810" t="str">
            <v>SY</v>
          </cell>
          <cell r="D6810" t="str">
            <v>SEEDING AND MULCHING, CLASS 5A</v>
          </cell>
          <cell r="F6810">
            <v>0</v>
          </cell>
          <cell r="G6810"/>
        </row>
        <row r="6811">
          <cell r="A6811" t="str">
            <v>659E00571</v>
          </cell>
          <cell r="B6811"/>
          <cell r="C6811" t="str">
            <v>SY</v>
          </cell>
          <cell r="D6811" t="str">
            <v>SEEDING AND MULCHING, CLASS 5A, AS PER PLAN</v>
          </cell>
          <cell r="F6811">
            <v>0</v>
          </cell>
          <cell r="G6811"/>
        </row>
        <row r="6812">
          <cell r="A6812" t="str">
            <v>659E00580</v>
          </cell>
          <cell r="B6812"/>
          <cell r="C6812" t="str">
            <v>SY</v>
          </cell>
          <cell r="D6812" t="str">
            <v>SEEDING AND MULCHING, CLASS 5B</v>
          </cell>
          <cell r="F6812">
            <v>0</v>
          </cell>
          <cell r="G6812"/>
        </row>
        <row r="6813">
          <cell r="A6813" t="str">
            <v>659E00581</v>
          </cell>
          <cell r="B6813"/>
          <cell r="C6813" t="str">
            <v>SY</v>
          </cell>
          <cell r="D6813" t="str">
            <v>SEEDING AND MULCHING, CLASS 5B, AS PER PLAN</v>
          </cell>
          <cell r="F6813">
            <v>0</v>
          </cell>
          <cell r="G6813"/>
        </row>
        <row r="6814">
          <cell r="A6814" t="str">
            <v>659E00590</v>
          </cell>
          <cell r="B6814"/>
          <cell r="C6814" t="str">
            <v>SY</v>
          </cell>
          <cell r="D6814" t="str">
            <v>SEEDING AND MULCHING, CLASS 6</v>
          </cell>
          <cell r="F6814">
            <v>0</v>
          </cell>
          <cell r="G6814"/>
        </row>
        <row r="6815">
          <cell r="A6815" t="str">
            <v>659E00600</v>
          </cell>
          <cell r="B6815"/>
          <cell r="C6815" t="str">
            <v>SY</v>
          </cell>
          <cell r="D6815" t="str">
            <v>SEEDING AND MULCHING, CLASS 7</v>
          </cell>
          <cell r="F6815">
            <v>0</v>
          </cell>
          <cell r="G6815"/>
        </row>
        <row r="6816">
          <cell r="A6816" t="str">
            <v>659E10000</v>
          </cell>
          <cell r="B6816"/>
          <cell r="C6816" t="str">
            <v>SY</v>
          </cell>
          <cell r="D6816" t="str">
            <v>SEEDING AND MULCHING</v>
          </cell>
          <cell r="F6816">
            <v>0</v>
          </cell>
          <cell r="G6816"/>
        </row>
        <row r="6817">
          <cell r="A6817" t="str">
            <v>659E10001</v>
          </cell>
          <cell r="B6817"/>
          <cell r="C6817" t="str">
            <v>SY</v>
          </cell>
          <cell r="D6817" t="str">
            <v>SEEDING AND MULCHING, AS PER PLAN</v>
          </cell>
          <cell r="F6817">
            <v>0</v>
          </cell>
          <cell r="G6817"/>
        </row>
        <row r="6818">
          <cell r="A6818" t="str">
            <v>659E10100</v>
          </cell>
          <cell r="B6818"/>
          <cell r="C6818" t="str">
            <v>SY</v>
          </cell>
          <cell r="D6818" t="str">
            <v>SEEDING AND MULCHING FOR WILDLIFE</v>
          </cell>
          <cell r="F6818">
            <v>0</v>
          </cell>
          <cell r="G6818"/>
        </row>
        <row r="6819">
          <cell r="A6819" t="str">
            <v>659E10101</v>
          </cell>
          <cell r="B6819"/>
          <cell r="C6819" t="str">
            <v>SY</v>
          </cell>
          <cell r="D6819" t="str">
            <v>SEEDING AND MULCHING FOR WILDLIFE, AS PER PLAN</v>
          </cell>
          <cell r="F6819">
            <v>0</v>
          </cell>
          <cell r="G6819"/>
        </row>
        <row r="6820">
          <cell r="A6820" t="str">
            <v>659E14000</v>
          </cell>
          <cell r="B6820"/>
          <cell r="C6820" t="str">
            <v>SY</v>
          </cell>
          <cell r="D6820" t="str">
            <v>REPAIR SEEDING AND MULCHING</v>
          </cell>
          <cell r="F6820">
            <v>0</v>
          </cell>
          <cell r="G6820"/>
        </row>
        <row r="6821">
          <cell r="A6821" t="str">
            <v>659E14001</v>
          </cell>
          <cell r="B6821"/>
          <cell r="C6821" t="str">
            <v>SY</v>
          </cell>
          <cell r="D6821" t="str">
            <v>REPAIR SEEDING AND MULCHING, AS PER PLAN</v>
          </cell>
          <cell r="F6821">
            <v>0</v>
          </cell>
          <cell r="G6821"/>
        </row>
        <row r="6822">
          <cell r="A6822" t="str">
            <v>659E15000</v>
          </cell>
          <cell r="B6822"/>
          <cell r="C6822" t="str">
            <v>SY</v>
          </cell>
          <cell r="D6822" t="str">
            <v>INTER-SEEDING</v>
          </cell>
          <cell r="F6822">
            <v>0</v>
          </cell>
          <cell r="G6822"/>
        </row>
        <row r="6823">
          <cell r="A6823" t="str">
            <v>659E15001</v>
          </cell>
          <cell r="B6823"/>
          <cell r="C6823" t="str">
            <v>SY</v>
          </cell>
          <cell r="D6823" t="str">
            <v>INTER-SEEDING, AS PER PLAN</v>
          </cell>
          <cell r="F6823">
            <v>0</v>
          </cell>
          <cell r="G6823"/>
        </row>
        <row r="6824">
          <cell r="A6824" t="str">
            <v>659E20000</v>
          </cell>
          <cell r="B6824"/>
          <cell r="C6824" t="str">
            <v>TON</v>
          </cell>
          <cell r="D6824" t="str">
            <v>COMMERCIAL FERTILIZER</v>
          </cell>
          <cell r="F6824">
            <v>0</v>
          </cell>
          <cell r="G6824"/>
        </row>
        <row r="6825">
          <cell r="A6825" t="str">
            <v>659E20001</v>
          </cell>
          <cell r="B6825"/>
          <cell r="C6825" t="str">
            <v>TON</v>
          </cell>
          <cell r="D6825" t="str">
            <v>COMMERCIAL FERTILIZER, AS PER PLAN</v>
          </cell>
          <cell r="F6825">
            <v>0</v>
          </cell>
          <cell r="G6825"/>
        </row>
        <row r="6826">
          <cell r="A6826" t="str">
            <v>659E31000</v>
          </cell>
          <cell r="B6826"/>
          <cell r="C6826" t="str">
            <v>ACRE</v>
          </cell>
          <cell r="D6826" t="str">
            <v>LIME</v>
          </cell>
          <cell r="F6826">
            <v>0</v>
          </cell>
          <cell r="G6826"/>
        </row>
        <row r="6827">
          <cell r="A6827" t="str">
            <v>659E31001</v>
          </cell>
          <cell r="B6827"/>
          <cell r="C6827" t="str">
            <v>ACRE</v>
          </cell>
          <cell r="D6827" t="str">
            <v>LIME, AS PER PLAN</v>
          </cell>
          <cell r="F6827">
            <v>0</v>
          </cell>
          <cell r="G6827"/>
        </row>
        <row r="6828">
          <cell r="A6828" t="str">
            <v>659E35000</v>
          </cell>
          <cell r="B6828"/>
          <cell r="C6828" t="str">
            <v>MGAL</v>
          </cell>
          <cell r="D6828" t="str">
            <v>WATER</v>
          </cell>
          <cell r="F6828">
            <v>0</v>
          </cell>
          <cell r="G6828"/>
        </row>
        <row r="6829">
          <cell r="A6829" t="str">
            <v>659E35001</v>
          </cell>
          <cell r="B6829"/>
          <cell r="C6829" t="str">
            <v>MGAL</v>
          </cell>
          <cell r="D6829" t="str">
            <v>WATER, AS PER PLAN</v>
          </cell>
          <cell r="F6829">
            <v>0</v>
          </cell>
          <cell r="G6829"/>
        </row>
        <row r="6830">
          <cell r="A6830" t="str">
            <v>659E40000</v>
          </cell>
          <cell r="B6830"/>
          <cell r="C6830" t="str">
            <v>MSF</v>
          </cell>
          <cell r="D6830" t="str">
            <v>MOWING</v>
          </cell>
          <cell r="F6830">
            <v>0</v>
          </cell>
          <cell r="G6830"/>
        </row>
        <row r="6831">
          <cell r="A6831" t="str">
            <v>659E40001</v>
          </cell>
          <cell r="B6831"/>
          <cell r="C6831" t="str">
            <v>MSF</v>
          </cell>
          <cell r="D6831" t="str">
            <v>MOWING, AS PER PLAN</v>
          </cell>
          <cell r="F6831">
            <v>0</v>
          </cell>
          <cell r="G6831"/>
        </row>
        <row r="6832">
          <cell r="A6832" t="str">
            <v>659E98000</v>
          </cell>
          <cell r="B6832"/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B6833"/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B6835"/>
          <cell r="C6835" t="str">
            <v>SY</v>
          </cell>
          <cell r="D6835" t="str">
            <v>SODDING REINFORCED</v>
          </cell>
          <cell r="F6835">
            <v>0</v>
          </cell>
          <cell r="G6835"/>
        </row>
        <row r="6836">
          <cell r="A6836" t="str">
            <v>660E20001</v>
          </cell>
          <cell r="B6836"/>
          <cell r="C6836" t="str">
            <v>SY</v>
          </cell>
          <cell r="D6836" t="str">
            <v>SODDING REINFORCED, AS PER PLAN</v>
          </cell>
          <cell r="F6836">
            <v>0</v>
          </cell>
          <cell r="G6836"/>
        </row>
        <row r="6837">
          <cell r="A6837" t="str">
            <v>660E25000</v>
          </cell>
          <cell r="B6837"/>
          <cell r="C6837" t="str">
            <v>SY</v>
          </cell>
          <cell r="D6837" t="str">
            <v>SODDING STAKED</v>
          </cell>
          <cell r="F6837">
            <v>0</v>
          </cell>
          <cell r="G6837"/>
        </row>
        <row r="6838">
          <cell r="A6838" t="str">
            <v>660E25001</v>
          </cell>
          <cell r="B6838"/>
          <cell r="C6838" t="str">
            <v>SY</v>
          </cell>
          <cell r="D6838" t="str">
            <v>SODDING STAKED, AS PER PLAN</v>
          </cell>
          <cell r="F6838">
            <v>0</v>
          </cell>
          <cell r="G6838"/>
        </row>
        <row r="6839">
          <cell r="A6839" t="str">
            <v>660E30000</v>
          </cell>
          <cell r="B6839"/>
          <cell r="C6839" t="str">
            <v>SY</v>
          </cell>
          <cell r="D6839" t="str">
            <v>SODDING UNSTAKED</v>
          </cell>
          <cell r="F6839">
            <v>0</v>
          </cell>
          <cell r="G6839"/>
        </row>
        <row r="6840">
          <cell r="A6840" t="str">
            <v>660E30001</v>
          </cell>
          <cell r="B6840"/>
          <cell r="C6840" t="str">
            <v>SY</v>
          </cell>
          <cell r="D6840" t="str">
            <v>SODDING UNSTAKED, AS PER PLAN</v>
          </cell>
          <cell r="F6840">
            <v>0</v>
          </cell>
          <cell r="G6840"/>
        </row>
        <row r="6841">
          <cell r="A6841" t="str">
            <v>661E00100</v>
          </cell>
          <cell r="B6841"/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B6842"/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B6843"/>
          <cell r="C6843" t="str">
            <v>CY</v>
          </cell>
          <cell r="D6843" t="str">
            <v>MULCH</v>
          </cell>
          <cell r="F6843">
            <v>0</v>
          </cell>
          <cell r="G6843"/>
        </row>
        <row r="6844">
          <cell r="A6844" t="str">
            <v>661E00501</v>
          </cell>
          <cell r="B6844"/>
          <cell r="C6844" t="str">
            <v>CY</v>
          </cell>
          <cell r="D6844" t="str">
            <v>MULCH, AS PER PLAN</v>
          </cell>
          <cell r="F6844">
            <v>0</v>
          </cell>
          <cell r="G6844"/>
        </row>
        <row r="6845">
          <cell r="A6845" t="str">
            <v>661E10000</v>
          </cell>
          <cell r="B6845"/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B6846"/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B6847"/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B6848"/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B6849"/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B6850"/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B6851"/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B6852"/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B6853"/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B6854"/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B6855"/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B6856"/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B6857"/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B6858"/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B6859"/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B6860"/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B6861"/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B6862"/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B6863"/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B6864"/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B6865"/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B6866"/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B6867"/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B6868"/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B6869"/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B6870"/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B6871"/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B6872"/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B6873"/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B6874"/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B6875"/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B6876"/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B6877"/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B6878"/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B6879"/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B6880"/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B6881"/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B6882"/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B6883"/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B6884"/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B6885"/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B6886"/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B6887"/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B6888"/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B6889"/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B6890"/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B6891"/>
          <cell r="C6891" t="str">
            <v>GAL</v>
          </cell>
          <cell r="D6891" t="str">
            <v>LANDSCAPE WATERING</v>
          </cell>
          <cell r="F6891">
            <v>0</v>
          </cell>
          <cell r="G6891"/>
        </row>
        <row r="6892">
          <cell r="A6892" t="str">
            <v>661E31001</v>
          </cell>
          <cell r="B6892"/>
          <cell r="C6892" t="str">
            <v>GAL</v>
          </cell>
          <cell r="D6892" t="str">
            <v>LANDSCAPE WATERING, AS PER PLAN</v>
          </cell>
          <cell r="F6892">
            <v>0</v>
          </cell>
          <cell r="G6892"/>
        </row>
        <row r="6893">
          <cell r="A6893" t="str">
            <v>661E40000</v>
          </cell>
          <cell r="B6893"/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B6894"/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B6895"/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B6896"/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B6897"/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B6898"/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B6899"/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B6900"/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B6901"/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B6902"/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B6903"/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B6904"/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B6905"/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B6906"/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B6907"/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B6908"/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B6909"/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B6910"/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B6911"/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B6912"/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B6913"/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B6914"/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B6915"/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B6916"/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B6917"/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B6918"/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B6919"/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B6920"/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B6921"/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B6922"/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B6923"/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B6924"/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B6925"/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B6927"/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B6928"/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B6929"/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B6930"/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B6931"/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B6932"/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B6933"/>
          <cell r="C6933" t="str">
            <v>MGAL</v>
          </cell>
          <cell r="D6933" t="str">
            <v>LANDSCAPE WATERING</v>
          </cell>
          <cell r="F6933">
            <v>0</v>
          </cell>
          <cell r="G6933"/>
        </row>
        <row r="6934">
          <cell r="A6934" t="str">
            <v>662E30001</v>
          </cell>
          <cell r="B6934"/>
          <cell r="C6934" t="str">
            <v>MGAL</v>
          </cell>
          <cell r="D6934" t="str">
            <v>LANDSCAPE WATERING, AS PER PLAN</v>
          </cell>
          <cell r="F6934">
            <v>0</v>
          </cell>
          <cell r="G6934"/>
        </row>
        <row r="6935">
          <cell r="A6935" t="str">
            <v>662E30100</v>
          </cell>
          <cell r="B6935"/>
          <cell r="C6935" t="str">
            <v>LS</v>
          </cell>
          <cell r="D6935" t="str">
            <v>LANDSCAPE WATERING</v>
          </cell>
          <cell r="F6935">
            <v>0</v>
          </cell>
          <cell r="G6935"/>
        </row>
        <row r="6936">
          <cell r="A6936" t="str">
            <v>662E31000</v>
          </cell>
          <cell r="B6936"/>
          <cell r="C6936" t="str">
            <v>GAL</v>
          </cell>
          <cell r="D6936" t="str">
            <v>LANDSCAPE WATERING</v>
          </cell>
          <cell r="F6936">
            <v>0</v>
          </cell>
          <cell r="G6936"/>
        </row>
        <row r="6937">
          <cell r="A6937" t="str">
            <v>662E31001</v>
          </cell>
          <cell r="B6937"/>
          <cell r="C6937" t="str">
            <v>GAL</v>
          </cell>
          <cell r="D6937" t="str">
            <v>LANDSCAPE WATERING, AS PER PLAN</v>
          </cell>
          <cell r="F6937">
            <v>0</v>
          </cell>
          <cell r="G6937"/>
        </row>
        <row r="6938">
          <cell r="A6938" t="str">
            <v>662E98000</v>
          </cell>
          <cell r="B6938"/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B6939"/>
          <cell r="C6939" t="str">
            <v>EACH</v>
          </cell>
          <cell r="D6939" t="str">
            <v>PRUNING EXISTING TREE, 3 TO 8-INCH DIAMETER</v>
          </cell>
          <cell r="F6939">
            <v>0</v>
          </cell>
          <cell r="G6939"/>
        </row>
        <row r="6940">
          <cell r="A6940" t="str">
            <v>666E09001</v>
          </cell>
          <cell r="B6940"/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  <cell r="G6940"/>
        </row>
        <row r="6941">
          <cell r="A6941" t="str">
            <v>666E10000</v>
          </cell>
          <cell r="B6941"/>
          <cell r="C6941" t="str">
            <v>EACH</v>
          </cell>
          <cell r="D6941" t="str">
            <v>PRUNING EXISTING TREE, 8 TO 16-INCH DIAMETER</v>
          </cell>
          <cell r="F6941">
            <v>0</v>
          </cell>
          <cell r="G6941"/>
        </row>
        <row r="6942">
          <cell r="A6942" t="str">
            <v>666E10001</v>
          </cell>
          <cell r="B6942"/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  <cell r="G6942"/>
        </row>
        <row r="6943">
          <cell r="A6943" t="str">
            <v>666E10010</v>
          </cell>
          <cell r="B6943"/>
          <cell r="C6943" t="str">
            <v>EACH</v>
          </cell>
          <cell r="D6943" t="str">
            <v>PRUNING EXISTING TREE, 16 TO 24-INCH DIAMETER</v>
          </cell>
          <cell r="F6943">
            <v>0</v>
          </cell>
          <cell r="G6943"/>
        </row>
        <row r="6944">
          <cell r="A6944" t="str">
            <v>666E10011</v>
          </cell>
          <cell r="B6944"/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  <cell r="G6944"/>
        </row>
        <row r="6945">
          <cell r="A6945" t="str">
            <v>666E10020</v>
          </cell>
          <cell r="B6945"/>
          <cell r="C6945" t="str">
            <v>EACH</v>
          </cell>
          <cell r="D6945" t="str">
            <v>PRUNING EXISTING TREE, 24 TO 36-INCH DIAMETER</v>
          </cell>
          <cell r="F6945">
            <v>0</v>
          </cell>
          <cell r="G6945"/>
        </row>
        <row r="6946">
          <cell r="A6946" t="str">
            <v>666E10021</v>
          </cell>
          <cell r="B6946"/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  <cell r="G6946"/>
        </row>
        <row r="6947">
          <cell r="A6947" t="str">
            <v>666E10030</v>
          </cell>
          <cell r="B6947"/>
          <cell r="C6947" t="str">
            <v>EACH</v>
          </cell>
          <cell r="D6947" t="str">
            <v>PRUNING EXISTING TREE, 36 INCH DIAMETER AND OVER</v>
          </cell>
          <cell r="F6947">
            <v>0</v>
          </cell>
          <cell r="G6947"/>
        </row>
        <row r="6948">
          <cell r="A6948" t="str">
            <v>666E10031</v>
          </cell>
          <cell r="B6948"/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  <cell r="G6948"/>
        </row>
        <row r="6949">
          <cell r="A6949" t="str">
            <v>670E00200</v>
          </cell>
          <cell r="B6949"/>
          <cell r="C6949" t="str">
            <v>SY</v>
          </cell>
          <cell r="D6949" t="str">
            <v>VEGETATED SWALE EROSION PROTECTION</v>
          </cell>
          <cell r="F6949">
            <v>0</v>
          </cell>
          <cell r="G6949"/>
        </row>
        <row r="6950">
          <cell r="A6950" t="str">
            <v>670E00500</v>
          </cell>
          <cell r="B6950"/>
          <cell r="C6950" t="str">
            <v>SY</v>
          </cell>
          <cell r="D6950" t="str">
            <v>SLOPE EROSION PROTECTION</v>
          </cell>
          <cell r="F6950">
            <v>0</v>
          </cell>
          <cell r="G6950"/>
        </row>
        <row r="6951">
          <cell r="A6951" t="str">
            <v>670E00501</v>
          </cell>
          <cell r="B6951"/>
          <cell r="C6951" t="str">
            <v>SY</v>
          </cell>
          <cell r="D6951" t="str">
            <v>SLOPE EROSION PROTECTION, AS PER PLAN</v>
          </cell>
          <cell r="F6951">
            <v>0</v>
          </cell>
          <cell r="G6951"/>
        </row>
        <row r="6952">
          <cell r="A6952" t="str">
            <v>670E00510</v>
          </cell>
          <cell r="B6952"/>
          <cell r="C6952" t="str">
            <v>SY</v>
          </cell>
          <cell r="D6952" t="str">
            <v>SLOPE EROSION PROTECTION MAT, TYPE A</v>
          </cell>
          <cell r="F6952">
            <v>0</v>
          </cell>
          <cell r="G6952"/>
        </row>
        <row r="6953">
          <cell r="A6953" t="str">
            <v>670E00520</v>
          </cell>
          <cell r="B6953"/>
          <cell r="C6953" t="str">
            <v>SY</v>
          </cell>
          <cell r="D6953" t="str">
            <v>SLOPE EROSION PROTECTION MAT, TYPE B</v>
          </cell>
          <cell r="F6953">
            <v>0</v>
          </cell>
          <cell r="G6953"/>
        </row>
        <row r="6954">
          <cell r="A6954" t="str">
            <v>670E00530</v>
          </cell>
          <cell r="B6954"/>
          <cell r="C6954" t="str">
            <v>SY</v>
          </cell>
          <cell r="D6954" t="str">
            <v>SLOPE EROSION PROTECTION MAT, TYPE C</v>
          </cell>
          <cell r="F6954">
            <v>0</v>
          </cell>
          <cell r="G6954"/>
        </row>
        <row r="6955">
          <cell r="A6955" t="str">
            <v>670E00540</v>
          </cell>
          <cell r="B6955"/>
          <cell r="C6955" t="str">
            <v>SY</v>
          </cell>
          <cell r="D6955" t="str">
            <v>SLOPE EROSION PROTECTION MAT, TYPE D</v>
          </cell>
          <cell r="F6955">
            <v>0</v>
          </cell>
          <cell r="G6955"/>
        </row>
        <row r="6956">
          <cell r="A6956" t="str">
            <v>670E00550</v>
          </cell>
          <cell r="B6956"/>
          <cell r="C6956" t="str">
            <v>SY</v>
          </cell>
          <cell r="D6956" t="str">
            <v>SLOPE EROSION PROTECTION MAT, TYPE E</v>
          </cell>
          <cell r="F6956">
            <v>0</v>
          </cell>
          <cell r="G6956"/>
        </row>
        <row r="6957">
          <cell r="A6957" t="str">
            <v>670E00551</v>
          </cell>
          <cell r="B6957"/>
          <cell r="C6957" t="str">
            <v>SY</v>
          </cell>
          <cell r="D6957" t="str">
            <v>SLOPE EROSION PROTECTION MAT, TYPE E, AS PER PLAN</v>
          </cell>
          <cell r="F6957">
            <v>0</v>
          </cell>
          <cell r="G6957"/>
        </row>
        <row r="6958">
          <cell r="A6958" t="str">
            <v>670E00560</v>
          </cell>
          <cell r="B6958"/>
          <cell r="C6958" t="str">
            <v>SY</v>
          </cell>
          <cell r="D6958" t="str">
            <v>SLOPE EROSION PROTECTION MAT, TYPE F</v>
          </cell>
          <cell r="F6958">
            <v>0</v>
          </cell>
          <cell r="G6958"/>
        </row>
        <row r="6959">
          <cell r="A6959" t="str">
            <v>670E00570</v>
          </cell>
          <cell r="B6959"/>
          <cell r="C6959" t="str">
            <v>SY</v>
          </cell>
          <cell r="D6959" t="str">
            <v>SLOPE EROSION PROTECTION MAT, TYPE G</v>
          </cell>
          <cell r="F6959">
            <v>0</v>
          </cell>
          <cell r="G6959"/>
        </row>
        <row r="6960">
          <cell r="A6960" t="str">
            <v>670E00700</v>
          </cell>
          <cell r="B6960"/>
          <cell r="C6960" t="str">
            <v>SY</v>
          </cell>
          <cell r="D6960" t="str">
            <v>DITCH EROSION PROTECTION</v>
          </cell>
          <cell r="F6960">
            <v>0</v>
          </cell>
          <cell r="G6960"/>
        </row>
        <row r="6961">
          <cell r="A6961" t="str">
            <v>670E00701</v>
          </cell>
          <cell r="B6961"/>
          <cell r="C6961" t="str">
            <v>SY</v>
          </cell>
          <cell r="D6961" t="str">
            <v>DITCH EROSION PROTECTION, AS PER PLAN</v>
          </cell>
          <cell r="F6961">
            <v>0</v>
          </cell>
          <cell r="G6961"/>
        </row>
        <row r="6962">
          <cell r="A6962" t="str">
            <v>670E00710</v>
          </cell>
          <cell r="B6962"/>
          <cell r="C6962" t="str">
            <v>SY</v>
          </cell>
          <cell r="D6962" t="str">
            <v>DITCH EROSION PROTECTION MAT, TYPE A</v>
          </cell>
          <cell r="F6962">
            <v>0</v>
          </cell>
          <cell r="G6962"/>
        </row>
        <row r="6963">
          <cell r="A6963" t="str">
            <v>670E00720</v>
          </cell>
          <cell r="B6963"/>
          <cell r="C6963" t="str">
            <v>SY</v>
          </cell>
          <cell r="D6963" t="str">
            <v>DITCH EROSION PROTECTION MAT, TYPE B</v>
          </cell>
          <cell r="F6963">
            <v>0</v>
          </cell>
          <cell r="G6963"/>
        </row>
        <row r="6964">
          <cell r="A6964" t="str">
            <v>670E00730</v>
          </cell>
          <cell r="B6964"/>
          <cell r="C6964" t="str">
            <v>SY</v>
          </cell>
          <cell r="D6964" t="str">
            <v>DITCH EROSION PROTECTION MAT, TYPE C</v>
          </cell>
          <cell r="F6964">
            <v>0</v>
          </cell>
          <cell r="G6964"/>
        </row>
        <row r="6965">
          <cell r="A6965" t="str">
            <v>670E00750</v>
          </cell>
          <cell r="B6965"/>
          <cell r="C6965" t="str">
            <v>SY</v>
          </cell>
          <cell r="D6965" t="str">
            <v>DITCH EROSION PROTECTION MAT, TYPE E</v>
          </cell>
          <cell r="F6965">
            <v>0</v>
          </cell>
          <cell r="G6965"/>
        </row>
        <row r="6966">
          <cell r="A6966" t="str">
            <v>670E00760</v>
          </cell>
          <cell r="B6966"/>
          <cell r="C6966" t="str">
            <v>SY</v>
          </cell>
          <cell r="D6966" t="str">
            <v>DITCH EROSION PROTECTION MAT, TYPE F</v>
          </cell>
          <cell r="F6966">
            <v>0</v>
          </cell>
          <cell r="G6966"/>
        </row>
        <row r="6967">
          <cell r="A6967" t="str">
            <v>670E00770</v>
          </cell>
          <cell r="B6967"/>
          <cell r="C6967" t="str">
            <v>SY</v>
          </cell>
          <cell r="D6967" t="str">
            <v>DITCH EROSION PROTECTION MAT, TYPE G</v>
          </cell>
          <cell r="F6967">
            <v>0</v>
          </cell>
          <cell r="G6967"/>
        </row>
        <row r="6968">
          <cell r="A6968" t="str">
            <v>671E14000</v>
          </cell>
          <cell r="B6968"/>
          <cell r="C6968" t="str">
            <v>SY</v>
          </cell>
          <cell r="D6968" t="str">
            <v>EROSION CONTROL MAT</v>
          </cell>
          <cell r="F6968">
            <v>0</v>
          </cell>
          <cell r="G6968"/>
        </row>
        <row r="6969">
          <cell r="A6969" t="str">
            <v>671E15000</v>
          </cell>
          <cell r="B6969"/>
          <cell r="C6969" t="str">
            <v>SY</v>
          </cell>
          <cell r="D6969" t="str">
            <v>EROSION CONTROL MAT, TYPE A</v>
          </cell>
          <cell r="F6969">
            <v>0</v>
          </cell>
          <cell r="G6969"/>
        </row>
        <row r="6970">
          <cell r="A6970" t="str">
            <v>671E15010</v>
          </cell>
          <cell r="B6970"/>
          <cell r="C6970" t="str">
            <v>SY</v>
          </cell>
          <cell r="D6970" t="str">
            <v>EROSION CONTROL MAT, TYPE B</v>
          </cell>
          <cell r="F6970">
            <v>0</v>
          </cell>
          <cell r="G6970"/>
        </row>
        <row r="6971">
          <cell r="A6971" t="str">
            <v>671E15020</v>
          </cell>
          <cell r="B6971"/>
          <cell r="C6971" t="str">
            <v>SY</v>
          </cell>
          <cell r="D6971" t="str">
            <v>EROSION CONTROL MAT, TYPE C</v>
          </cell>
          <cell r="F6971">
            <v>0</v>
          </cell>
          <cell r="G6971"/>
        </row>
        <row r="6972">
          <cell r="A6972" t="str">
            <v>671E15040</v>
          </cell>
          <cell r="B6972"/>
          <cell r="C6972" t="str">
            <v>SY</v>
          </cell>
          <cell r="D6972" t="str">
            <v>EROSION CONTROL MAT, TYPE E</v>
          </cell>
          <cell r="F6972">
            <v>0</v>
          </cell>
          <cell r="G6972"/>
        </row>
        <row r="6973">
          <cell r="A6973" t="str">
            <v>671E15050</v>
          </cell>
          <cell r="B6973"/>
          <cell r="C6973" t="str">
            <v>SY</v>
          </cell>
          <cell r="D6973" t="str">
            <v>EROSION CONTROL MAT, TYPE F</v>
          </cell>
          <cell r="F6973">
            <v>0</v>
          </cell>
          <cell r="G6973"/>
        </row>
        <row r="6974">
          <cell r="A6974" t="str">
            <v>671E15060</v>
          </cell>
          <cell r="B6974"/>
          <cell r="C6974" t="str">
            <v>SY</v>
          </cell>
          <cell r="D6974" t="str">
            <v>EROSION CONTROL MAT, TYPE G</v>
          </cell>
          <cell r="F6974">
            <v>0</v>
          </cell>
          <cell r="G6974"/>
        </row>
        <row r="6975">
          <cell r="A6975" t="str">
            <v>671E15080</v>
          </cell>
          <cell r="B6975"/>
          <cell r="C6975" t="str">
            <v>SY</v>
          </cell>
          <cell r="D6975" t="str">
            <v>EROSION CONTROL MAT, TYPE I</v>
          </cell>
          <cell r="F6975">
            <v>0</v>
          </cell>
          <cell r="G6975"/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  <cell r="G6976"/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  <cell r="G6985"/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  <cell r="G6986"/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  <cell r="G6987"/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  <cell r="G6988"/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  <cell r="G6989"/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  <cell r="G6990"/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  <cell r="G6991"/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  <cell r="G6992"/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  <cell r="G6993"/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  <cell r="G6994"/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  <cell r="G6995"/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  <cell r="G6996"/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  <cell r="G6997"/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  <cell r="G6998"/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  <cell r="G7005"/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  <cell r="G7006"/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  <cell r="G7014"/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  <cell r="G7015"/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  <cell r="G7016"/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  <cell r="G7017"/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  <cell r="G7018"/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  <cell r="G7019"/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  <cell r="G7020"/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  <cell r="G7021"/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  <cell r="G7022"/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  <cell r="G7024"/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  <cell r="G7025"/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  <cell r="G7026"/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  <cell r="G7027"/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  <cell r="G7028"/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  <cell r="G7029"/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  <cell r="G7030"/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  <cell r="G7031"/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  <cell r="G7032"/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  <cell r="G7033"/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  <cell r="G7034"/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  <cell r="G7035"/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  <cell r="G7036"/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  <cell r="G7049"/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  <cell r="G7050"/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  <cell r="G7051"/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  <cell r="G7052"/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  <cell r="G7053"/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  <cell r="G7054"/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  <cell r="G7055"/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  <cell r="G7056"/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  <cell r="G7057"/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  <cell r="G7058"/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  <cell r="G7059"/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  <cell r="G7060"/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  <cell r="G7061"/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  <cell r="G7062"/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  <cell r="G7063"/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  <cell r="G7064"/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  <cell r="G7065"/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  <cell r="G7066"/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  <cell r="G7067"/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  <cell r="G7068"/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  <cell r="G7069"/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  <cell r="G7070"/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  <cell r="G7071"/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  <cell r="G7072"/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  <cell r="G7073"/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  <cell r="G7074"/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  <cell r="G7075"/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  <cell r="G7087"/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  <cell r="G7088"/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  <cell r="G7089"/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  <cell r="G7090"/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  <cell r="G7091"/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  <cell r="G7092"/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  <cell r="G7093"/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  <cell r="G7094"/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  <cell r="G7095"/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  <cell r="G7096"/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  <cell r="G7097"/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  <cell r="G7119"/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  <cell r="G7163"/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  <cell r="G7164"/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  <cell r="G7165"/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B7170"/>
          <cell r="C7170" t="str">
            <v>CY</v>
          </cell>
          <cell r="D7170" t="str">
            <v>RUBBERIZED OPEN GRADED ASPHALT FRICTION COURSE</v>
          </cell>
          <cell r="F7170">
            <v>0</v>
          </cell>
          <cell r="G7170"/>
        </row>
        <row r="7171">
          <cell r="A7171" t="str">
            <v>803E45001</v>
          </cell>
          <cell r="B7171"/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  <cell r="G7171"/>
        </row>
        <row r="7172">
          <cell r="A7172" t="str">
            <v>804E15000</v>
          </cell>
          <cell r="B7172"/>
          <cell r="C7172" t="str">
            <v>FT</v>
          </cell>
          <cell r="D7172" t="str">
            <v>FIBER OPTIC CABLE, 18 FIBER</v>
          </cell>
          <cell r="F7172">
            <v>0</v>
          </cell>
          <cell r="G7172"/>
        </row>
        <row r="7173">
          <cell r="A7173" t="str">
            <v>804E15010</v>
          </cell>
          <cell r="B7173"/>
          <cell r="C7173" t="str">
            <v>FT</v>
          </cell>
          <cell r="D7173" t="str">
            <v>FIBER OPTIC CABLE, 24 FIBER</v>
          </cell>
          <cell r="F7173">
            <v>0</v>
          </cell>
          <cell r="G7173"/>
        </row>
        <row r="7174">
          <cell r="A7174" t="str">
            <v>804E15011</v>
          </cell>
          <cell r="B7174"/>
          <cell r="C7174" t="str">
            <v>FT</v>
          </cell>
          <cell r="D7174" t="str">
            <v>FIBER OPTIC CABLE, 24 FIBER, AS PER PLAN</v>
          </cell>
          <cell r="F7174">
            <v>0</v>
          </cell>
          <cell r="G7174"/>
        </row>
        <row r="7175">
          <cell r="A7175" t="str">
            <v>804E15020</v>
          </cell>
          <cell r="B7175"/>
          <cell r="C7175" t="str">
            <v>FT</v>
          </cell>
          <cell r="D7175" t="str">
            <v>FIBER OPTIC CABLE, 48 FIBER</v>
          </cell>
          <cell r="F7175">
            <v>0</v>
          </cell>
          <cell r="G7175"/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  <cell r="G7176"/>
        </row>
        <row r="7177">
          <cell r="A7177" t="str">
            <v>804E15030</v>
          </cell>
          <cell r="B7177"/>
          <cell r="C7177" t="str">
            <v>FT</v>
          </cell>
          <cell r="D7177" t="str">
            <v>FIBER OPTIC CABLE, 72 FIBER</v>
          </cell>
          <cell r="F7177">
            <v>0</v>
          </cell>
          <cell r="G7177"/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  <cell r="G7178"/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  <cell r="G7179"/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  <cell r="G7180"/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  <cell r="G7181"/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  <cell r="G7182"/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  <cell r="G7183"/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  <cell r="G7184"/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  <cell r="G7185"/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  <cell r="G7186"/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  <cell r="G7187"/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  <cell r="G7188"/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  <cell r="G7189"/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  <cell r="G7190"/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  <cell r="G7191"/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  <cell r="G7192"/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  <cell r="G7193"/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  <cell r="G7194"/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  <cell r="G7195"/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  <cell r="G7196"/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  <cell r="G7197"/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  <cell r="G7198"/>
        </row>
        <row r="7199">
          <cell r="A7199" t="str">
            <v>804E20280</v>
          </cell>
          <cell r="B7199"/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  <cell r="G7199"/>
        </row>
        <row r="7200">
          <cell r="A7200" t="str">
            <v>804E21000</v>
          </cell>
          <cell r="B7200"/>
          <cell r="C7200" t="str">
            <v>FT</v>
          </cell>
          <cell r="D7200" t="str">
            <v>FIBER OPTIC CABLE, AIRBLOWN/PUSHABLE, 12 FIBER</v>
          </cell>
          <cell r="F7200">
            <v>0</v>
          </cell>
          <cell r="G7200"/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  <cell r="G7201"/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  <cell r="G7202"/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  <cell r="G7203"/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  <cell r="G7204"/>
        </row>
        <row r="7205">
          <cell r="A7205" t="str">
            <v>804E21050</v>
          </cell>
          <cell r="B7205"/>
          <cell r="C7205" t="str">
            <v>FT</v>
          </cell>
          <cell r="D7205" t="str">
            <v>FIBER OPTIC CABLE, AIRBLOWN/PUSHABLE, 288 FIBER</v>
          </cell>
          <cell r="F7205">
            <v>0</v>
          </cell>
          <cell r="G7205"/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  <cell r="G7206"/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  <cell r="G7207"/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  <cell r="G7208"/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  <cell r="G7209"/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  <cell r="G7210"/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  <cell r="G7211"/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  <cell r="G7212"/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  <cell r="G7213"/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  <cell r="G7214"/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  <cell r="G7215"/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  <cell r="G7216"/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  <cell r="G7217"/>
        </row>
        <row r="7218">
          <cell r="A7218" t="str">
            <v>804E32016</v>
          </cell>
          <cell r="B7218"/>
          <cell r="C7218" t="str">
            <v>EACH</v>
          </cell>
          <cell r="D7218" t="str">
            <v>DROP CABLE, 48 FIBER</v>
          </cell>
          <cell r="F7218">
            <v>0</v>
          </cell>
          <cell r="G7218"/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  <cell r="G7219"/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  <cell r="G7220"/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  <cell r="G7221"/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  <cell r="G7222"/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  <cell r="G7224"/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  <cell r="G7225"/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  <cell r="G7226"/>
        </row>
        <row r="7227">
          <cell r="A7227" t="str">
            <v>804E33000</v>
          </cell>
          <cell r="B7227"/>
          <cell r="C7227" t="str">
            <v>EACH</v>
          </cell>
          <cell r="D7227" t="str">
            <v>FIBER OPTIC PATCH CORD, 4 FIBER</v>
          </cell>
          <cell r="F7227">
            <v>0</v>
          </cell>
          <cell r="G7227"/>
        </row>
        <row r="7228">
          <cell r="A7228" t="str">
            <v>804E33001</v>
          </cell>
          <cell r="B7228"/>
          <cell r="C7228" t="str">
            <v>EACH</v>
          </cell>
          <cell r="D7228" t="str">
            <v>FIBER OPTIC PATCH CORD, 4 FIBER, AS PER PLAN</v>
          </cell>
          <cell r="F7228">
            <v>0</v>
          </cell>
          <cell r="G7228"/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  <cell r="G7229"/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  <cell r="G7230"/>
        </row>
        <row r="7231">
          <cell r="A7231" t="str">
            <v>804E33996</v>
          </cell>
          <cell r="B7231"/>
          <cell r="C7231" t="str">
            <v>EACH</v>
          </cell>
          <cell r="D7231" t="str">
            <v>FIBER TERMINATION PANEL, 2 FIBER</v>
          </cell>
          <cell r="F7231">
            <v>0</v>
          </cell>
          <cell r="G7231"/>
        </row>
        <row r="7232">
          <cell r="A7232" t="str">
            <v>804E34000</v>
          </cell>
          <cell r="B7232"/>
          <cell r="C7232" t="str">
            <v>EACH</v>
          </cell>
          <cell r="D7232" t="str">
            <v>FIBER TERMINATION PANEL, 6 FIBER</v>
          </cell>
          <cell r="F7232">
            <v>0</v>
          </cell>
          <cell r="G7232"/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  <cell r="G7233"/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  <cell r="G7234"/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  <cell r="G7235"/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  <cell r="G7236"/>
        </row>
        <row r="7237">
          <cell r="A7237" t="str">
            <v>804E34023</v>
          </cell>
          <cell r="B7237"/>
          <cell r="C7237" t="str">
            <v>EACH</v>
          </cell>
          <cell r="D7237" t="str">
            <v>FIBER TERMINATION PANEL, 24 FIBER, AS PER PLAN</v>
          </cell>
          <cell r="F7237">
            <v>0</v>
          </cell>
          <cell r="G7237"/>
        </row>
        <row r="7238">
          <cell r="A7238" t="str">
            <v>804E34026</v>
          </cell>
          <cell r="B7238"/>
          <cell r="C7238" t="str">
            <v>EACH</v>
          </cell>
          <cell r="D7238" t="str">
            <v>FIBER TERMINATION PANEL, 36 FIBER</v>
          </cell>
          <cell r="F7238">
            <v>0</v>
          </cell>
          <cell r="G7238"/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  <cell r="G7239"/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  <cell r="G7240"/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  <cell r="G7241"/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  <cell r="G7242"/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  <cell r="G7243"/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  <cell r="G7244"/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  <cell r="G7245"/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  <cell r="G7246"/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  <cell r="G7247"/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  <cell r="G7248"/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  <cell r="G7249"/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  <cell r="G7250"/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  <cell r="G7251"/>
        </row>
        <row r="7252">
          <cell r="A7252" t="str">
            <v>804E37701</v>
          </cell>
          <cell r="B7252"/>
          <cell r="C7252" t="str">
            <v>LS</v>
          </cell>
          <cell r="D7252" t="str">
            <v>FIBER OPTIC CABLE TESTING, AS PER PLAN</v>
          </cell>
          <cell r="F7252">
            <v>0</v>
          </cell>
          <cell r="G7252"/>
        </row>
        <row r="7253">
          <cell r="A7253" t="str">
            <v>804E37800</v>
          </cell>
          <cell r="B7253"/>
          <cell r="C7253" t="str">
            <v>LS</v>
          </cell>
          <cell r="D7253" t="str">
            <v>FIBER OPTIC TRAINING</v>
          </cell>
          <cell r="F7253">
            <v>0</v>
          </cell>
          <cell r="G7253"/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  <cell r="G7254"/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  <cell r="G7255"/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B7257"/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B7258"/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  <cell r="G7260"/>
        </row>
        <row r="7261">
          <cell r="A7261" t="str">
            <v>805E00101</v>
          </cell>
          <cell r="B7261"/>
          <cell r="C7261" t="str">
            <v>EACH</v>
          </cell>
          <cell r="D7261" t="str">
            <v>GLOBAL POSITIONING SYSTEM CLOCK ASSEMBLY, AS PER PLAN</v>
          </cell>
          <cell r="F7261">
            <v>0</v>
          </cell>
          <cell r="G7261"/>
        </row>
        <row r="7262">
          <cell r="A7262" t="str">
            <v>807E10000</v>
          </cell>
          <cell r="B7262"/>
          <cell r="C7262" t="str">
            <v>MILE</v>
          </cell>
          <cell r="D7262" t="str">
            <v>WET REFLECTIVE TRAFFIC PAINT, EDGE LINE, 4"</v>
          </cell>
          <cell r="F7262">
            <v>0</v>
          </cell>
          <cell r="G7262"/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  <cell r="G7263"/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  <cell r="G7264"/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  <cell r="G7265"/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  <cell r="G7266"/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  <cell r="G7267"/>
        </row>
        <row r="7268">
          <cell r="A7268" t="str">
            <v>807E10310</v>
          </cell>
          <cell r="B7268"/>
          <cell r="C7268" t="str">
            <v>FT</v>
          </cell>
          <cell r="D7268" t="str">
            <v>WET REFLECTIVE TRAFFIC PAINT, CHANNELIZING LINE, 12"</v>
          </cell>
          <cell r="F7268">
            <v>0</v>
          </cell>
          <cell r="G7268"/>
        </row>
        <row r="7269">
          <cell r="A7269" t="str">
            <v>807E10400</v>
          </cell>
          <cell r="B7269"/>
          <cell r="C7269" t="str">
            <v>FT</v>
          </cell>
          <cell r="D7269" t="str">
            <v>WET REFLECTIVE TRAFFIC PAINT, DOTTED LINE, 4"</v>
          </cell>
          <cell r="F7269">
            <v>0</v>
          </cell>
          <cell r="G7269"/>
        </row>
        <row r="7270">
          <cell r="A7270" t="str">
            <v>807E10410</v>
          </cell>
          <cell r="B7270"/>
          <cell r="C7270" t="str">
            <v>FT</v>
          </cell>
          <cell r="D7270" t="str">
            <v>WET REFLECTIVE TRAFFIC PAINT, DOTTED LINE, 6"</v>
          </cell>
          <cell r="F7270">
            <v>0</v>
          </cell>
          <cell r="G7270"/>
        </row>
        <row r="7271">
          <cell r="A7271" t="str">
            <v>807E10420</v>
          </cell>
          <cell r="B7271"/>
          <cell r="C7271" t="str">
            <v>FT</v>
          </cell>
          <cell r="D7271" t="str">
            <v>WET REFLECTIVE TRAFFIC PAINT, DOTTED LINE, 8"</v>
          </cell>
          <cell r="F7271">
            <v>0</v>
          </cell>
          <cell r="G7271"/>
        </row>
        <row r="7272">
          <cell r="A7272" t="str">
            <v>807E10430</v>
          </cell>
          <cell r="B7272"/>
          <cell r="C7272" t="str">
            <v>FT</v>
          </cell>
          <cell r="D7272" t="str">
            <v>WET REFLECTIVE TRAFFIC PAINT, DOTTED LINE, 12"</v>
          </cell>
          <cell r="F7272">
            <v>0</v>
          </cell>
          <cell r="G7272"/>
        </row>
        <row r="7273">
          <cell r="A7273" t="str">
            <v>807E11000</v>
          </cell>
          <cell r="B7273"/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  <cell r="G7273"/>
        </row>
        <row r="7274">
          <cell r="A7274" t="str">
            <v>807E11010</v>
          </cell>
          <cell r="B7274"/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  <cell r="G7274"/>
        </row>
        <row r="7275">
          <cell r="A7275" t="str">
            <v>807E11100</v>
          </cell>
          <cell r="B7275"/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  <cell r="G7275"/>
        </row>
        <row r="7276">
          <cell r="A7276" t="str">
            <v>807E11110</v>
          </cell>
          <cell r="B7276"/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  <cell r="G7276"/>
        </row>
        <row r="7277">
          <cell r="A7277" t="str">
            <v>807E11200</v>
          </cell>
          <cell r="B7277"/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  <cell r="G7277"/>
        </row>
        <row r="7278">
          <cell r="A7278" t="str">
            <v>807E11300</v>
          </cell>
          <cell r="B7278"/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  <cell r="G7278"/>
        </row>
        <row r="7279">
          <cell r="A7279" t="str">
            <v>807E11310</v>
          </cell>
          <cell r="B7279"/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  <cell r="G7279"/>
        </row>
        <row r="7280">
          <cell r="A7280" t="str">
            <v>807E11400</v>
          </cell>
          <cell r="B7280"/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  <cell r="G7280"/>
        </row>
        <row r="7281">
          <cell r="A7281" t="str">
            <v>807E11410</v>
          </cell>
          <cell r="B7281"/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  <cell r="G7281"/>
        </row>
        <row r="7282">
          <cell r="A7282" t="str">
            <v>807E11420</v>
          </cell>
          <cell r="B7282"/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  <cell r="G7282"/>
        </row>
        <row r="7283">
          <cell r="A7283" t="str">
            <v>807E11430</v>
          </cell>
          <cell r="B7283"/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  <cell r="G7283"/>
        </row>
        <row r="7284">
          <cell r="A7284" t="str">
            <v>807E12000</v>
          </cell>
          <cell r="B7284"/>
          <cell r="C7284" t="str">
            <v>MILE</v>
          </cell>
          <cell r="D7284" t="str">
            <v>WET REFLECTIVE EPOXY PAVEMENT MARKING, EDGE LINE, 4"</v>
          </cell>
          <cell r="F7284">
            <v>0</v>
          </cell>
          <cell r="G7284"/>
        </row>
        <row r="7285">
          <cell r="A7285" t="str">
            <v>807E12010</v>
          </cell>
          <cell r="B7285"/>
          <cell r="C7285" t="str">
            <v>MILE</v>
          </cell>
          <cell r="D7285" t="str">
            <v>WET REFLECTIVE EPOXY PAVEMENT MARKING, EDGE LINE, 6"</v>
          </cell>
          <cell r="F7285">
            <v>0</v>
          </cell>
          <cell r="G7285"/>
        </row>
        <row r="7286">
          <cell r="A7286" t="str">
            <v>807E12100</v>
          </cell>
          <cell r="B7286"/>
          <cell r="C7286" t="str">
            <v>MILE</v>
          </cell>
          <cell r="D7286" t="str">
            <v>WET REFLECTIVE EPOXY PAVEMENT MARKING, LANE LINE, 4"</v>
          </cell>
          <cell r="F7286">
            <v>0</v>
          </cell>
          <cell r="G7286"/>
        </row>
        <row r="7287">
          <cell r="A7287" t="str">
            <v>807E12110</v>
          </cell>
          <cell r="B7287"/>
          <cell r="C7287" t="str">
            <v>MILE</v>
          </cell>
          <cell r="D7287" t="str">
            <v>WET REFLECTIVE EPOXY PAVEMENT MARKING, LANE LINE, 6"</v>
          </cell>
          <cell r="F7287">
            <v>0</v>
          </cell>
          <cell r="G7287"/>
        </row>
        <row r="7288">
          <cell r="A7288" t="str">
            <v>807E12200</v>
          </cell>
          <cell r="B7288"/>
          <cell r="C7288" t="str">
            <v>MILE</v>
          </cell>
          <cell r="D7288" t="str">
            <v>WET REFLECTIVE EPOXY PAVEMENT MARKING, CENTER LINE</v>
          </cell>
          <cell r="F7288">
            <v>0</v>
          </cell>
          <cell r="G7288"/>
        </row>
        <row r="7289">
          <cell r="A7289" t="str">
            <v>807E12300</v>
          </cell>
          <cell r="B7289"/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  <cell r="G7289"/>
        </row>
        <row r="7290">
          <cell r="A7290" t="str">
            <v>807E12310</v>
          </cell>
          <cell r="B7290"/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  <cell r="G7290"/>
        </row>
        <row r="7291">
          <cell r="A7291" t="str">
            <v>807E12400</v>
          </cell>
          <cell r="B7291"/>
          <cell r="C7291" t="str">
            <v>FT</v>
          </cell>
          <cell r="D7291" t="str">
            <v>WET REFLECTIVE EPOXY PAVEMENT MARKING, DOTTED LINE, 4"</v>
          </cell>
          <cell r="F7291">
            <v>0</v>
          </cell>
          <cell r="G7291"/>
        </row>
        <row r="7292">
          <cell r="A7292" t="str">
            <v>807E12410</v>
          </cell>
          <cell r="B7292"/>
          <cell r="C7292" t="str">
            <v>FT</v>
          </cell>
          <cell r="D7292" t="str">
            <v>WET REFLECTIVE EPOXY PAVEMENT MARKING, DOTTED LINE, 6"</v>
          </cell>
          <cell r="F7292">
            <v>0</v>
          </cell>
          <cell r="G7292"/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  <cell r="G7293"/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  <cell r="G7294"/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  <cell r="G7295"/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  <cell r="G7296"/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  <cell r="G7297"/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  <cell r="G7298"/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  <cell r="G7299"/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  <cell r="G7300"/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  <cell r="G7301"/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  <cell r="G7302"/>
        </row>
        <row r="7303">
          <cell r="A7303" t="str">
            <v>807E13410</v>
          </cell>
          <cell r="B7303"/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  <cell r="G7303"/>
        </row>
        <row r="7304">
          <cell r="A7304" t="str">
            <v>807E13420</v>
          </cell>
          <cell r="B7304"/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  <cell r="G7304"/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  <cell r="G7305"/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  <cell r="G7306"/>
        </row>
        <row r="7307">
          <cell r="A7307" t="str">
            <v>807E14010</v>
          </cell>
          <cell r="B7307"/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  <cell r="G7307"/>
        </row>
        <row r="7308">
          <cell r="A7308" t="str">
            <v>807E14100</v>
          </cell>
          <cell r="B7308"/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  <cell r="G7308"/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  <cell r="G7309"/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  <cell r="G7310"/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  <cell r="G7311"/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  <cell r="G7312"/>
        </row>
        <row r="7313">
          <cell r="A7313" t="str">
            <v>807E14400</v>
          </cell>
          <cell r="B7313"/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  <cell r="G7313"/>
        </row>
        <row r="7314">
          <cell r="A7314" t="str">
            <v>807E14410</v>
          </cell>
          <cell r="B7314"/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  <cell r="G7314"/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  <cell r="G7315"/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  <cell r="G7316"/>
        </row>
        <row r="7317">
          <cell r="A7317" t="str">
            <v>808E18700</v>
          </cell>
          <cell r="B7317"/>
          <cell r="C7317" t="str">
            <v>SNMT</v>
          </cell>
          <cell r="D7317" t="str">
            <v>DIGITAL SPEED LIMIT (DSL) SIGN ASSEMBLY</v>
          </cell>
          <cell r="F7317">
            <v>0</v>
          </cell>
          <cell r="G7317"/>
        </row>
        <row r="7318">
          <cell r="A7318" t="str">
            <v>809E20000</v>
          </cell>
          <cell r="B7318"/>
          <cell r="C7318" t="str">
            <v>FT</v>
          </cell>
          <cell r="D7318" t="str">
            <v>MICRO-DUCT PATHWAY, 1 CELL 14/10</v>
          </cell>
          <cell r="F7318">
            <v>0</v>
          </cell>
          <cell r="G7318"/>
        </row>
        <row r="7319">
          <cell r="A7319" t="str">
            <v>809E20010</v>
          </cell>
          <cell r="B7319"/>
          <cell r="C7319" t="str">
            <v>FT</v>
          </cell>
          <cell r="D7319" t="str">
            <v>MICRO-DUCT PATHWAY, 2 CELL 14/10</v>
          </cell>
          <cell r="F7319">
            <v>0</v>
          </cell>
          <cell r="G7319"/>
        </row>
        <row r="7320">
          <cell r="A7320" t="str">
            <v>809E20020</v>
          </cell>
          <cell r="B7320"/>
          <cell r="C7320" t="str">
            <v>FT</v>
          </cell>
          <cell r="D7320" t="str">
            <v>MICRO-DUCT PATHWAY, 4 CELL 14/10</v>
          </cell>
          <cell r="F7320">
            <v>0</v>
          </cell>
          <cell r="G7320"/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  <cell r="G7321"/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  <cell r="G7322"/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  <cell r="G7323"/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  <cell r="G7324"/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  <cell r="G7325"/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  <cell r="G7326"/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  <cell r="G7328"/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  <cell r="G7329"/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  <cell r="G7330"/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  <cell r="G7332"/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  <cell r="G7334"/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  <cell r="G7335"/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  <cell r="G7336"/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  <cell r="G7338"/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  <cell r="G7339"/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  <cell r="G7340"/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  <cell r="G7341"/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  <cell r="G7342"/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  <cell r="G7343"/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  <cell r="G7344"/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  <cell r="G7345"/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  <cell r="G7346"/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  <cell r="G7347"/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  <cell r="G7348"/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  <cell r="G7349"/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  <cell r="G7350"/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  <cell r="G7351"/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  <cell r="G7352"/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  <cell r="G7353"/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  <cell r="G7354"/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  <cell r="G7355"/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  <cell r="G7356"/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  <cell r="G7357"/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  <cell r="G7358"/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  <cell r="G7359"/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  <cell r="G7360"/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  <cell r="G7361"/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  <cell r="G7362"/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  <cell r="G7363"/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  <cell r="G7364"/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  <cell r="G7366"/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  <cell r="G7367"/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  <cell r="G7368"/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  <cell r="G7369"/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  <cell r="G7370"/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  <cell r="G7371"/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  <cell r="G7372"/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  <cell r="G7373"/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  <cell r="G7374"/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  <cell r="G7375"/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  <cell r="G7376"/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  <cell r="G7377"/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  <cell r="G7378"/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  <cell r="G7379"/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  <cell r="G7380"/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  <cell r="G7381"/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  <cell r="G7382"/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  <cell r="G7383"/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  <cell r="G7384"/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  <cell r="G7385"/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  <cell r="G7386"/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  <cell r="G7387"/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  <cell r="G7388"/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  <cell r="G7389"/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  <cell r="G7390"/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  <cell r="G7391"/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  <cell r="G7392"/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  <cell r="G7393"/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  <cell r="G7394"/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  <cell r="G7395"/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  <cell r="G7397"/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  <cell r="G7398"/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  <cell r="G7399"/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  <cell r="G7400"/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  <cell r="G7401"/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  <cell r="G7402"/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  <cell r="G7403"/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  <cell r="G7404"/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  <cell r="G7405"/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  <cell r="G7406"/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  <cell r="G7407"/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  <cell r="G7408"/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  <cell r="G7409"/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  <cell r="G7410"/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  <cell r="G7411"/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  <cell r="G7412"/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  <cell r="G7416"/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  <cell r="G7417"/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  <cell r="G7418"/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  <cell r="G7419"/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  <cell r="G7420"/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  <cell r="G7421"/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  <cell r="G7422"/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  <cell r="G7423"/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  <cell r="G7424"/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  <cell r="G7425"/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  <cell r="G7426"/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  <cell r="G7427"/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  <cell r="G7428"/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  <cell r="G7429"/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  <cell r="G7430"/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  <cell r="G7431"/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  <cell r="G7432"/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  <cell r="G7433"/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  <cell r="G7434"/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  <cell r="G7435"/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  <cell r="G7436"/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  <cell r="G7437"/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  <cell r="G7438"/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  <cell r="G7439"/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  <cell r="G7440"/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  <cell r="G7442"/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  <cell r="G7443"/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  <cell r="G7444"/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  <cell r="G7445"/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  <cell r="G7446"/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  <cell r="G7447"/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  <cell r="G7448"/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  <cell r="G7449"/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  <cell r="G7450"/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  <cell r="G7451"/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  <cell r="G7452"/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  <cell r="G7453"/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  <cell r="G7456"/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  <cell r="G7457"/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  <cell r="G7458"/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  <cell r="G7459"/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  <cell r="G7460"/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  <cell r="G7461"/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  <cell r="G7462"/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  <cell r="G7463"/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  <cell r="G7464"/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  <cell r="G7465"/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  <cell r="G7466"/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  <cell r="G7475"/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  <cell r="G7476"/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  <cell r="G7477"/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  <cell r="G7478"/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  <cell r="G7479"/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  <cell r="G7480"/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  <cell r="G7481"/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  <cell r="G7482"/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  <cell r="G7485"/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  <cell r="G7486"/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  <cell r="G7487"/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  <cell r="G7488"/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  <cell r="G7489"/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  <cell r="G7490"/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  <cell r="G7491"/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  <cell r="G7492"/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  <cell r="G7493"/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  <cell r="G7494"/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  <cell r="G7495"/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  <cell r="G7496"/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  <cell r="G7497"/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  <cell r="G7498"/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  <cell r="G7499"/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  <cell r="G7500"/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  <cell r="G7501"/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  <cell r="G7502"/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  <cell r="G7503"/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  <cell r="G7504"/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  <cell r="G7505"/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  <cell r="G7506"/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  <cell r="G7507"/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  <cell r="G7508"/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  <cell r="G7509"/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  <cell r="G7510"/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  <cell r="G7511"/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  <cell r="G7520"/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  <cell r="G7521"/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  <cell r="G7522"/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  <cell r="G7523"/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  <cell r="G7524"/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  <cell r="G7525"/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  <cell r="G7526"/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  <cell r="G7527"/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  <cell r="G7528"/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  <cell r="G7529"/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  <cell r="G7531"/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  <cell r="G7532"/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  <cell r="G7534"/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  <cell r="G7539"/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  <cell r="G7540"/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  <cell r="G7541"/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  <cell r="G7542"/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  <cell r="G7543"/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  <cell r="G7544"/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  <cell r="G7545"/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  <cell r="G7546"/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  <cell r="G7547"/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  <cell r="G7548"/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  <cell r="G7549"/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  <cell r="G7552"/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  <cell r="G7559"/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  <cell r="G7560"/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  <cell r="G7569"/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  <cell r="G7570"/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  <cell r="G7571"/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  <cell r="G7572"/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  <cell r="G7573"/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  <cell r="G7577"/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  <cell r="G7583"/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  <cell r="G7584"/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  <cell r="G7621"/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  <cell r="G7622"/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  <cell r="G7623"/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  <cell r="G7624"/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  <cell r="G7631"/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  <cell r="G7633"/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  <cell r="G7637"/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  <cell r="G7648"/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  <cell r="G7649"/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  <cell r="G7650"/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  <cell r="G7653"/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  <cell r="G7654"/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  <cell r="G7655"/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  <cell r="G7656"/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  <cell r="G7671"/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  <cell r="G7672"/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  <cell r="G7673"/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  <cell r="G7674"/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  <cell r="G7675"/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  <cell r="G7689"/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  <cell r="G7690"/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  <cell r="G7699"/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  <cell r="G7702"/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  <cell r="G7704"/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  <cell r="G7720"/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  <cell r="G7721"/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  <cell r="G7722"/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  <cell r="G7723"/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  <cell r="G7724"/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  <cell r="G7725"/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  <cell r="G7726"/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  <cell r="G7727"/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  <cell r="G7728"/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  <cell r="G7729"/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  <cell r="G7730"/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  <cell r="G7731"/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  <cell r="G7732"/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  <cell r="G7733"/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  <cell r="G7734"/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  <cell r="G7735"/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  <cell r="G7739"/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  <cell r="G7740"/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  <cell r="G7741"/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  <cell r="G7750"/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  <cell r="G7751"/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  <cell r="G7752"/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  <cell r="G7753"/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  <cell r="G7754"/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  <cell r="G7755"/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  <cell r="G7756"/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  <cell r="G7757"/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  <cell r="G7758"/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  <cell r="G7759"/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  <cell r="G7760"/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  <cell r="G7761"/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  <cell r="G7762"/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  <cell r="G7763"/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  <cell r="G7764"/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  <cell r="G7765"/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  <cell r="G7766"/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  <cell r="G7768"/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  <cell r="G7769"/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  <cell r="G7770"/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  <cell r="G7771"/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  <cell r="G7772"/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  <cell r="G7773"/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  <cell r="G7774"/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  <cell r="G7775"/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  <cell r="G7776"/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  <cell r="G7777"/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  <cell r="G7778"/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  <cell r="G7779"/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  <cell r="G7780"/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  <cell r="G7781"/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  <cell r="G7782"/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  <cell r="G7783"/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  <cell r="G7788"/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  <cell r="G7789"/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  <cell r="G7790"/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  <cell r="G7791"/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  <cell r="G7792"/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  <cell r="G7808"/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  <cell r="G7809"/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  <cell r="G7810"/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/>
          <cell r="B7865"/>
          <cell r="C7865"/>
          <cell r="D7865"/>
          <cell r="F7865"/>
          <cell r="G7865"/>
        </row>
        <row r="7866">
          <cell r="A7866"/>
          <cell r="B7866"/>
          <cell r="C7866"/>
          <cell r="D7866"/>
          <cell r="F7866"/>
          <cell r="G7866"/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/>
    <pageSetUpPr fitToPage="1"/>
  </sheetPr>
  <dimension ref="A1:AG201"/>
  <sheetViews>
    <sheetView showGridLines="0" tabSelected="1" zoomScaleNormal="100" workbookViewId="0">
      <selection activeCell="X75" sqref="D10:X75"/>
    </sheetView>
  </sheetViews>
  <sheetFormatPr defaultRowHeight="12.75" customHeight="1" x14ac:dyDescent="0.2"/>
  <cols>
    <col min="1" max="1" width="2.7109375" style="4" customWidth="1"/>
    <col min="2" max="2" width="9.140625" style="4"/>
    <col min="3" max="3" width="2.7109375" style="4" customWidth="1"/>
    <col min="4" max="4" width="8.7109375" style="4" customWidth="1"/>
    <col min="5" max="5" width="17.140625" style="4" customWidth="1"/>
    <col min="6" max="6" width="12.85546875" style="38" customWidth="1"/>
    <col min="7" max="7" width="4.28515625" style="5" customWidth="1"/>
    <col min="8" max="8" width="14.28515625" style="38" customWidth="1"/>
    <col min="9" max="9" width="9.7109375" style="5" customWidth="1"/>
    <col min="10" max="13" width="9.7109375" style="52" customWidth="1"/>
    <col min="14" max="14" width="9.7109375" style="4" customWidth="1"/>
    <col min="15" max="17" width="9.7109375" style="42" customWidth="1"/>
    <col min="18" max="18" width="9.7109375" style="4" customWidth="1"/>
    <col min="19" max="26" width="9.7109375" style="52" customWidth="1"/>
    <col min="27" max="27" width="2.7109375" style="4" customWidth="1"/>
    <col min="28" max="16384" width="9.140625" style="4"/>
  </cols>
  <sheetData>
    <row r="1" spans="1:33" ht="12.75" customHeight="1" x14ac:dyDescent="0.2">
      <c r="A1" s="4">
        <v>1</v>
      </c>
      <c r="D1" s="2"/>
      <c r="E1" s="2"/>
      <c r="F1" s="30"/>
      <c r="G1" s="35" t="s">
        <v>14</v>
      </c>
      <c r="H1" s="30" t="s">
        <v>12</v>
      </c>
      <c r="I1" s="1"/>
      <c r="J1" s="50"/>
      <c r="K1" s="49"/>
      <c r="L1" s="49"/>
      <c r="M1" s="49"/>
      <c r="N1" s="1"/>
      <c r="O1" s="40"/>
      <c r="P1" s="40"/>
      <c r="Q1" s="40"/>
      <c r="R1" s="19"/>
      <c r="S1" s="49"/>
      <c r="T1" s="49"/>
      <c r="U1" s="49"/>
      <c r="V1" s="49"/>
      <c r="W1" s="50"/>
      <c r="X1" s="50"/>
      <c r="Y1" s="50"/>
      <c r="Z1" s="50"/>
    </row>
    <row r="2" spans="1:33" ht="12.75" customHeight="1" x14ac:dyDescent="0.2">
      <c r="D2" s="2"/>
      <c r="E2" s="2"/>
      <c r="F2" s="30"/>
      <c r="G2" s="35" t="s">
        <v>15</v>
      </c>
      <c r="H2" s="30" t="s">
        <v>5</v>
      </c>
      <c r="I2" s="1"/>
      <c r="J2" s="50"/>
      <c r="K2" s="49"/>
      <c r="L2" s="49"/>
      <c r="M2" s="49"/>
      <c r="N2" s="1"/>
      <c r="O2" s="40"/>
      <c r="P2" s="40"/>
      <c r="Q2" s="40"/>
      <c r="R2" s="19"/>
      <c r="S2" s="49"/>
      <c r="T2" s="49"/>
      <c r="U2" s="49"/>
      <c r="V2" s="49"/>
      <c r="W2" s="50"/>
      <c r="X2" s="50"/>
      <c r="Y2" s="50"/>
      <c r="Z2" s="50"/>
    </row>
    <row r="3" spans="1:33" ht="12.75" customHeight="1" x14ac:dyDescent="0.2">
      <c r="D3" s="2"/>
      <c r="E3" s="3"/>
      <c r="F3" s="30"/>
      <c r="G3" s="35" t="s">
        <v>16</v>
      </c>
      <c r="H3" s="30" t="s">
        <v>6</v>
      </c>
      <c r="I3" s="1"/>
      <c r="J3" s="50"/>
      <c r="K3" s="51"/>
      <c r="L3" s="51"/>
      <c r="M3" s="51"/>
      <c r="N3" s="1"/>
      <c r="O3" s="41"/>
      <c r="P3" s="41"/>
      <c r="Q3" s="41"/>
      <c r="R3" s="2"/>
      <c r="S3" s="51"/>
      <c r="T3" s="51"/>
      <c r="U3" s="51"/>
      <c r="V3" s="51"/>
      <c r="W3" s="50"/>
      <c r="X3" s="50"/>
      <c r="Y3" s="50"/>
      <c r="Z3" s="50"/>
    </row>
    <row r="4" spans="1:33" ht="12.75" customHeight="1" x14ac:dyDescent="0.2">
      <c r="D4" s="2"/>
      <c r="E4" s="3"/>
      <c r="F4" s="30"/>
      <c r="G4" s="35" t="s">
        <v>17</v>
      </c>
      <c r="H4" s="30" t="s">
        <v>13</v>
      </c>
      <c r="I4" s="1"/>
      <c r="J4" s="50"/>
      <c r="K4" s="51"/>
      <c r="L4" s="51"/>
      <c r="M4" s="51"/>
      <c r="N4" s="1"/>
      <c r="O4" s="41"/>
      <c r="P4" s="41"/>
      <c r="Q4" s="41"/>
      <c r="R4" s="2"/>
      <c r="S4" s="51"/>
      <c r="T4" s="51"/>
      <c r="U4" s="51"/>
      <c r="V4" s="51"/>
      <c r="W4" s="50"/>
      <c r="X4" s="50"/>
      <c r="Y4" s="50"/>
      <c r="Z4" s="50"/>
    </row>
    <row r="5" spans="1:33" ht="12.75" customHeight="1" x14ac:dyDescent="0.2">
      <c r="D5" s="2"/>
      <c r="E5" s="3"/>
      <c r="F5" s="30"/>
      <c r="G5" s="35"/>
      <c r="H5" s="30"/>
      <c r="I5" s="1"/>
      <c r="J5" s="50"/>
      <c r="K5" s="51"/>
      <c r="L5" s="51"/>
      <c r="M5" s="51"/>
      <c r="N5" s="1"/>
      <c r="O5" s="41"/>
      <c r="P5" s="41"/>
      <c r="Q5" s="41"/>
      <c r="R5" s="2"/>
      <c r="S5" s="51"/>
      <c r="T5" s="51"/>
      <c r="U5" s="51"/>
      <c r="V5" s="51"/>
      <c r="W5" s="50"/>
      <c r="X5" s="50"/>
      <c r="Y5" s="50"/>
      <c r="Z5" s="50"/>
    </row>
    <row r="6" spans="1:33" ht="12.75" customHeight="1" thickBot="1" x14ac:dyDescent="0.25"/>
    <row r="7" spans="1:33" ht="12.75" customHeight="1" thickBot="1" x14ac:dyDescent="0.25">
      <c r="B7" s="21" t="s">
        <v>9</v>
      </c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B7" s="16">
        <v>1</v>
      </c>
      <c r="AC7" s="17" t="s">
        <v>4</v>
      </c>
      <c r="AD7" s="18"/>
      <c r="AE7" s="18"/>
      <c r="AF7" s="18"/>
      <c r="AG7" s="18"/>
    </row>
    <row r="8" spans="1:33" ht="12.75" customHeight="1" thickBot="1" x14ac:dyDescent="0.25">
      <c r="B8" s="22"/>
      <c r="D8" s="108" t="s">
        <v>7</v>
      </c>
      <c r="E8" s="108"/>
      <c r="F8" s="108"/>
      <c r="G8" s="108"/>
      <c r="H8" s="108"/>
      <c r="I8" s="20" t="s">
        <v>19</v>
      </c>
      <c r="J8" s="53" t="s">
        <v>20</v>
      </c>
      <c r="K8" s="53" t="s">
        <v>20</v>
      </c>
      <c r="L8" s="53" t="s">
        <v>20</v>
      </c>
      <c r="M8" s="53" t="s">
        <v>20</v>
      </c>
      <c r="N8" s="20"/>
      <c r="O8" s="43" t="s">
        <v>26</v>
      </c>
      <c r="P8" s="43" t="s">
        <v>26</v>
      </c>
      <c r="Q8" s="43" t="s">
        <v>27</v>
      </c>
      <c r="R8" s="20" t="s">
        <v>29</v>
      </c>
      <c r="S8" s="53" t="s">
        <v>35</v>
      </c>
      <c r="T8" s="53"/>
      <c r="U8" s="53" t="s">
        <v>34</v>
      </c>
      <c r="V8" s="20" t="s">
        <v>33</v>
      </c>
      <c r="W8" s="53" t="s">
        <v>24</v>
      </c>
      <c r="X8" s="92" t="s">
        <v>51</v>
      </c>
      <c r="Y8" s="53"/>
      <c r="Z8" s="53"/>
    </row>
    <row r="9" spans="1:33" ht="12.75" customHeight="1" thickBot="1" x14ac:dyDescent="0.25">
      <c r="D9" s="109" t="s">
        <v>8</v>
      </c>
      <c r="E9" s="109"/>
      <c r="F9" s="109"/>
      <c r="G9" s="109"/>
      <c r="H9" s="109"/>
      <c r="I9" s="15"/>
      <c r="J9" s="54" t="s">
        <v>23</v>
      </c>
      <c r="K9" s="54" t="s">
        <v>21</v>
      </c>
      <c r="L9" s="54" t="s">
        <v>28</v>
      </c>
      <c r="M9" s="54" t="s">
        <v>30</v>
      </c>
      <c r="N9" s="15"/>
      <c r="O9" s="44" t="s">
        <v>23</v>
      </c>
      <c r="P9" s="44" t="s">
        <v>22</v>
      </c>
      <c r="Q9" s="44"/>
      <c r="R9" s="15" t="s">
        <v>32</v>
      </c>
      <c r="S9" s="54" t="s">
        <v>23</v>
      </c>
      <c r="T9" s="54"/>
      <c r="U9" s="54"/>
      <c r="V9" s="54"/>
      <c r="W9" s="54"/>
      <c r="X9" s="54"/>
      <c r="Y9" s="54"/>
      <c r="Z9" s="54"/>
    </row>
    <row r="10" spans="1:33" ht="12.75" customHeight="1" x14ac:dyDescent="0.2">
      <c r="B10" s="125" t="s">
        <v>10</v>
      </c>
      <c r="D10" s="98" t="s">
        <v>36</v>
      </c>
      <c r="E10" s="98" t="s">
        <v>25</v>
      </c>
      <c r="F10" s="101" t="s">
        <v>1</v>
      </c>
      <c r="G10" s="102"/>
      <c r="H10" s="102"/>
      <c r="I10" s="6" t="str">
        <f t="shared" ref="I10:Z10" si="0">IF(OR(TRIM(I8)=0,TRIM(I8)=""),"",IF(IFERROR(TRIM(INDEX(QryItemNamed,MATCH(TRIM(I8),ITEM,0),2)),"")="Y","SPECIAL",LEFT(IFERROR(TRIM(INDEX(ITEM,MATCH(TRIM(I8),ITEM,0))),""),3)))</f>
        <v>621</v>
      </c>
      <c r="J10" s="55" t="str">
        <f t="shared" si="0"/>
        <v>621</v>
      </c>
      <c r="K10" s="55" t="str">
        <f t="shared" si="0"/>
        <v>621</v>
      </c>
      <c r="L10" s="55" t="str">
        <f t="shared" ref="L10" si="1">IF(OR(TRIM(L8)=0,TRIM(L8)=""),"",IF(IFERROR(TRIM(INDEX(QryItemNamed,MATCH(TRIM(L8),ITEM,0),2)),"")="Y","SPECIAL",LEFT(IFERROR(TRIM(INDEX(ITEM,MATCH(TRIM(L8),ITEM,0))),""),3)))</f>
        <v>621</v>
      </c>
      <c r="M10" s="55"/>
      <c r="N10" s="7" t="str">
        <f t="shared" si="0"/>
        <v/>
      </c>
      <c r="O10" s="45" t="str">
        <f t="shared" si="0"/>
        <v>642</v>
      </c>
      <c r="P10" s="45" t="str">
        <f t="shared" ref="P10:S10" si="2">IF(OR(TRIM(P8)=0,TRIM(P8)=""),"",IF(IFERROR(TRIM(INDEX(QryItemNamed,MATCH(TRIM(P8),ITEM,0),2)),"")="Y","SPECIAL",LEFT(IFERROR(TRIM(INDEX(ITEM,MATCH(TRIM(P8),ITEM,0))),""),3)))</f>
        <v>642</v>
      </c>
      <c r="Q10" s="45" t="str">
        <f t="shared" ref="Q10" si="3">IF(OR(TRIM(Q8)=0,TRIM(Q8)=""),"",IF(IFERROR(TRIM(INDEX(QryItemNamed,MATCH(TRIM(Q8),ITEM,0),2)),"")="Y","SPECIAL",LEFT(IFERROR(TRIM(INDEX(ITEM,MATCH(TRIM(Q8),ITEM,0))),""),3)))</f>
        <v>642</v>
      </c>
      <c r="R10" s="7"/>
      <c r="S10" s="55" t="str">
        <f t="shared" si="2"/>
        <v>642</v>
      </c>
      <c r="T10" s="55"/>
      <c r="U10" s="55" t="str">
        <f t="shared" ref="U10" si="4">IF(OR(TRIM(U8)=0,TRIM(U8)=""),"",IF(IFERROR(TRIM(INDEX(QryItemNamed,MATCH(TRIM(U8),ITEM,0),2)),"")="Y","SPECIAL",LEFT(IFERROR(TRIM(INDEX(ITEM,MATCH(TRIM(U8),ITEM,0))),""),3)))</f>
        <v>642</v>
      </c>
      <c r="V10" s="55"/>
      <c r="W10" s="55" t="str">
        <f t="shared" si="0"/>
        <v>644</v>
      </c>
      <c r="X10" s="55" t="str">
        <f t="shared" ref="X10" si="5">IF(OR(TRIM(X8)=0,TRIM(X8)=""),"",IF(IFERROR(TRIM(INDEX(QryItemNamed,MATCH(TRIM(X8),ITEM,0),2)),"")="Y","SPECIAL",LEFT(IFERROR(TRIM(INDEX(ITEM,MATCH(TRIM(X8),ITEM,0))),""),3)))</f>
        <v>620</v>
      </c>
      <c r="Y10" s="55" t="str">
        <f t="shared" si="0"/>
        <v/>
      </c>
      <c r="Z10" s="55" t="str">
        <f t="shared" si="0"/>
        <v/>
      </c>
    </row>
    <row r="11" spans="1:33" ht="12.75" customHeight="1" x14ac:dyDescent="0.2">
      <c r="B11" s="126"/>
      <c r="D11" s="99"/>
      <c r="E11" s="99"/>
      <c r="F11" s="103"/>
      <c r="G11" s="104"/>
      <c r="H11" s="104"/>
      <c r="I11" s="107" t="str">
        <f t="shared" ref="I11:Z11" si="6">IF(OR(TRIM(I8)=0,TRIM(I8)=""),IF(I9="","",I9),IF(IFERROR(TRIM(INDEX(QryItemNamed,MATCH(TRIM(I8),ITEM,0),2)),"")="Y",TRIM(RIGHT(IFERROR(TRIM(INDEX(QryItemNamed,MATCH(TRIM(I8),ITEM,0),4)),"123456789012"),LEN(IFERROR(TRIM(INDEX(QryItemNamed,MATCH(TRIM(I8),ITEM,0),4)),"123456789012"))-9))&amp;I9,IFERROR(TRIM(INDEX(QryItemNamed,MATCH(TRIM(I8),ITEM,0),4))&amp;I9,"ITEM CODE DOES NOT EXIST IN ITEM MASTER")))</f>
        <v>RAISED PAVEMENT MARKER REMOVED</v>
      </c>
      <c r="J11" s="93" t="str">
        <f t="shared" si="6"/>
        <v>RPM, WHITE</v>
      </c>
      <c r="K11" s="93" t="str">
        <f t="shared" si="6"/>
        <v>RPM, WHITE-RED</v>
      </c>
      <c r="L11" s="93" t="str">
        <f t="shared" ref="L11" si="7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RPM, YELLOW-RED</v>
      </c>
      <c r="M11" s="93"/>
      <c r="N11" s="110" t="str">
        <f t="shared" si="6"/>
        <v/>
      </c>
      <c r="O11" s="97" t="str">
        <f t="shared" si="6"/>
        <v>EDGE LINE, 6", TYPE 1, WHITE</v>
      </c>
      <c r="P11" s="97" t="str">
        <f t="shared" ref="P11:S11" si="8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EDGE LINE, 6", TYPE 1, YELLOW</v>
      </c>
      <c r="Q11" s="94" t="str">
        <f t="shared" ref="Q11" si="9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LANE LINE, 6", TYPE 1</v>
      </c>
      <c r="R11" s="119"/>
      <c r="S11" s="93" t="str">
        <f t="shared" si="8"/>
        <v>DOTTED LINE, 6", TYPE 1, WHITE</v>
      </c>
      <c r="T11" s="113"/>
      <c r="U11" s="93" t="str">
        <f t="shared" ref="U11" si="10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CHANNELIZING LINE, 12", TYPE 1</v>
      </c>
      <c r="V11" s="93"/>
      <c r="W11" s="93" t="str">
        <f t="shared" si="6"/>
        <v>CHEVRON MARKING</v>
      </c>
      <c r="X11" s="93" t="str">
        <f t="shared" ref="X11" si="11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>DELINEATOR, POST SURFACE MOUNTED</v>
      </c>
      <c r="Y11" s="93" t="str">
        <f t="shared" si="6"/>
        <v/>
      </c>
      <c r="Z11" s="93" t="str">
        <f t="shared" si="6"/>
        <v/>
      </c>
    </row>
    <row r="12" spans="1:33" ht="12.75" customHeight="1" x14ac:dyDescent="0.2">
      <c r="B12" s="126"/>
      <c r="D12" s="99"/>
      <c r="E12" s="99"/>
      <c r="F12" s="103"/>
      <c r="G12" s="104"/>
      <c r="H12" s="104"/>
      <c r="I12" s="107"/>
      <c r="J12" s="93"/>
      <c r="K12" s="93"/>
      <c r="L12" s="93"/>
      <c r="M12" s="93"/>
      <c r="N12" s="110"/>
      <c r="O12" s="97"/>
      <c r="P12" s="97"/>
      <c r="Q12" s="95"/>
      <c r="R12" s="120"/>
      <c r="S12" s="93"/>
      <c r="T12" s="114"/>
      <c r="U12" s="93"/>
      <c r="V12" s="93"/>
      <c r="W12" s="93"/>
      <c r="X12" s="93"/>
      <c r="Y12" s="93"/>
      <c r="Z12" s="93"/>
    </row>
    <row r="13" spans="1:33" ht="12.75" customHeight="1" x14ac:dyDescent="0.2">
      <c r="B13" s="126"/>
      <c r="D13" s="99"/>
      <c r="E13" s="99"/>
      <c r="F13" s="103"/>
      <c r="G13" s="104"/>
      <c r="H13" s="104"/>
      <c r="I13" s="107"/>
      <c r="J13" s="93"/>
      <c r="K13" s="93"/>
      <c r="L13" s="93"/>
      <c r="M13" s="93"/>
      <c r="N13" s="110"/>
      <c r="O13" s="97"/>
      <c r="P13" s="97"/>
      <c r="Q13" s="95"/>
      <c r="R13" s="120"/>
      <c r="S13" s="93"/>
      <c r="T13" s="114"/>
      <c r="U13" s="93"/>
      <c r="V13" s="93"/>
      <c r="W13" s="93"/>
      <c r="X13" s="93"/>
      <c r="Y13" s="93"/>
      <c r="Z13" s="93"/>
    </row>
    <row r="14" spans="1:33" ht="12.75" customHeight="1" x14ac:dyDescent="0.2">
      <c r="B14" s="126"/>
      <c r="D14" s="99"/>
      <c r="E14" s="99"/>
      <c r="F14" s="103"/>
      <c r="G14" s="104"/>
      <c r="H14" s="104"/>
      <c r="I14" s="107"/>
      <c r="J14" s="93"/>
      <c r="K14" s="93"/>
      <c r="L14" s="93"/>
      <c r="M14" s="93"/>
      <c r="N14" s="110"/>
      <c r="O14" s="97"/>
      <c r="P14" s="97"/>
      <c r="Q14" s="95"/>
      <c r="R14" s="120"/>
      <c r="S14" s="93"/>
      <c r="T14" s="114"/>
      <c r="U14" s="93"/>
      <c r="V14" s="93"/>
      <c r="W14" s="93"/>
      <c r="X14" s="93"/>
      <c r="Y14" s="93"/>
      <c r="Z14" s="93"/>
    </row>
    <row r="15" spans="1:33" ht="12.75" customHeight="1" x14ac:dyDescent="0.2">
      <c r="B15" s="126"/>
      <c r="D15" s="99"/>
      <c r="E15" s="99"/>
      <c r="F15" s="103"/>
      <c r="G15" s="104"/>
      <c r="H15" s="104"/>
      <c r="I15" s="107"/>
      <c r="J15" s="93"/>
      <c r="K15" s="93"/>
      <c r="L15" s="93"/>
      <c r="M15" s="93"/>
      <c r="N15" s="110"/>
      <c r="O15" s="97"/>
      <c r="P15" s="97"/>
      <c r="Q15" s="95"/>
      <c r="R15" s="120"/>
      <c r="S15" s="93"/>
      <c r="T15" s="114"/>
      <c r="U15" s="93"/>
      <c r="V15" s="93"/>
      <c r="W15" s="93"/>
      <c r="X15" s="93"/>
      <c r="Y15" s="93"/>
      <c r="Z15" s="93"/>
    </row>
    <row r="16" spans="1:33" ht="12.75" customHeight="1" x14ac:dyDescent="0.2">
      <c r="B16" s="126"/>
      <c r="D16" s="99"/>
      <c r="E16" s="99"/>
      <c r="F16" s="103"/>
      <c r="G16" s="104"/>
      <c r="H16" s="104"/>
      <c r="I16" s="107"/>
      <c r="J16" s="93"/>
      <c r="K16" s="93"/>
      <c r="L16" s="93"/>
      <c r="M16" s="93"/>
      <c r="N16" s="110"/>
      <c r="O16" s="97"/>
      <c r="P16" s="97"/>
      <c r="Q16" s="95"/>
      <c r="R16" s="120"/>
      <c r="S16" s="93"/>
      <c r="T16" s="114"/>
      <c r="U16" s="93"/>
      <c r="V16" s="93"/>
      <c r="W16" s="93"/>
      <c r="X16" s="93"/>
      <c r="Y16" s="93"/>
      <c r="Z16" s="93"/>
    </row>
    <row r="17" spans="2:26" ht="12.75" customHeight="1" x14ac:dyDescent="0.2">
      <c r="B17" s="126"/>
      <c r="D17" s="99"/>
      <c r="E17" s="99"/>
      <c r="F17" s="103"/>
      <c r="G17" s="104"/>
      <c r="H17" s="104"/>
      <c r="I17" s="107"/>
      <c r="J17" s="93"/>
      <c r="K17" s="93"/>
      <c r="L17" s="93"/>
      <c r="M17" s="93"/>
      <c r="N17" s="110"/>
      <c r="O17" s="97"/>
      <c r="P17" s="97"/>
      <c r="Q17" s="95"/>
      <c r="R17" s="120"/>
      <c r="S17" s="93"/>
      <c r="T17" s="114"/>
      <c r="U17" s="93"/>
      <c r="V17" s="93"/>
      <c r="W17" s="93"/>
      <c r="X17" s="93"/>
      <c r="Y17" s="93"/>
      <c r="Z17" s="93"/>
    </row>
    <row r="18" spans="2:26" ht="12.75" customHeight="1" x14ac:dyDescent="0.2">
      <c r="B18" s="126"/>
      <c r="D18" s="99"/>
      <c r="E18" s="99"/>
      <c r="F18" s="103"/>
      <c r="G18" s="104"/>
      <c r="H18" s="104"/>
      <c r="I18" s="107"/>
      <c r="J18" s="93"/>
      <c r="K18" s="93"/>
      <c r="L18" s="93"/>
      <c r="M18" s="93"/>
      <c r="N18" s="110"/>
      <c r="O18" s="97"/>
      <c r="P18" s="97"/>
      <c r="Q18" s="95"/>
      <c r="R18" s="120"/>
      <c r="S18" s="93"/>
      <c r="T18" s="114"/>
      <c r="U18" s="93"/>
      <c r="V18" s="93"/>
      <c r="W18" s="93"/>
      <c r="X18" s="93"/>
      <c r="Y18" s="93"/>
      <c r="Z18" s="93"/>
    </row>
    <row r="19" spans="2:26" ht="12.75" customHeight="1" thickBot="1" x14ac:dyDescent="0.25">
      <c r="B19" s="126"/>
      <c r="D19" s="99"/>
      <c r="E19" s="99"/>
      <c r="F19" s="103"/>
      <c r="G19" s="104"/>
      <c r="H19" s="104"/>
      <c r="I19" s="118"/>
      <c r="J19" s="113"/>
      <c r="K19" s="113"/>
      <c r="L19" s="113"/>
      <c r="M19" s="113"/>
      <c r="N19" s="119"/>
      <c r="O19" s="94"/>
      <c r="P19" s="94"/>
      <c r="Q19" s="95"/>
      <c r="R19" s="120"/>
      <c r="S19" s="113"/>
      <c r="T19" s="115"/>
      <c r="U19" s="113"/>
      <c r="V19" s="113"/>
      <c r="W19" s="113"/>
      <c r="X19" s="113"/>
      <c r="Y19" s="113"/>
      <c r="Z19" s="113"/>
    </row>
    <row r="20" spans="2:26" ht="12.75" customHeight="1" thickBot="1" x14ac:dyDescent="0.25">
      <c r="B20" s="127"/>
      <c r="D20" s="100"/>
      <c r="E20" s="100"/>
      <c r="F20" s="105"/>
      <c r="G20" s="106"/>
      <c r="H20" s="106"/>
      <c r="I20" s="86" t="str">
        <f>IF(OR(TRIM(I8)=0,TRIM(I8)=""),"",IF(IFERROR(TRIM(INDEX(QryItemNamed,MATCH(TRIM(I8),ITEM,0),3)),"")="LS","",IFERROR(TRIM(INDEX(QryItemNamed,MATCH(TRIM(I8),ITEM,0),3)),"")))</f>
        <v>EACH</v>
      </c>
      <c r="J20" s="65" t="str">
        <f>IF(OR(TRIM(J8)=0,TRIM(J8)=""),"",IF(IFERROR(TRIM(INDEX(QryItemNamed,MATCH(TRIM(J8),ITEM,0),3)),"")="LS","",IFERROR(TRIM(INDEX(QryItemNamed,MATCH(TRIM(J8),ITEM,0),3)),"")))</f>
        <v>EACH</v>
      </c>
      <c r="K20" s="65" t="str">
        <f>IF(OR(TRIM(K8)=0,TRIM(K8)=""),"",IF(IFERROR(TRIM(INDEX(QryItemNamed,MATCH(TRIM(K8),ITEM,0),3)),"")="LS","",IFERROR(TRIM(INDEX(QryItemNamed,MATCH(TRIM(K8),ITEM,0),3)),"")))</f>
        <v>EACH</v>
      </c>
      <c r="L20" s="65" t="str">
        <f>IF(OR(TRIM(L8)=0,TRIM(L8)=""),"",IF(IFERROR(TRIM(INDEX(QryItemNamed,MATCH(TRIM(L8),ITEM,0),3)),"")="LS","",IFERROR(TRIM(INDEX(QryItemNamed,MATCH(TRIM(L8),ITEM,0),3)),"")))</f>
        <v>EACH</v>
      </c>
      <c r="M20" s="65"/>
      <c r="N20" s="74" t="str">
        <f>IF(OR(TRIM(N8)=0,TRIM(N8)=""),"",IF(IFERROR(TRIM(INDEX(QryItemNamed,MATCH(TRIM(N8),ITEM,0),3)),"")="LS","",IFERROR(TRIM(INDEX(QryItemNamed,MATCH(TRIM(N8),ITEM,0),3)),"")))</f>
        <v/>
      </c>
      <c r="O20" s="66" t="str">
        <f>IF(OR(TRIM(O8)=0,TRIM(O8)=""),"",IF(IFERROR(TRIM(INDEX(QryItemNamed,MATCH(TRIM(O8),ITEM,0),3)),"")="LS","",IFERROR(TRIM(INDEX(QryItemNamed,MATCH(TRIM(O8),ITEM,0),3)),"")))</f>
        <v>MILE</v>
      </c>
      <c r="P20" s="66" t="str">
        <f>IF(OR(TRIM(P8)=0,TRIM(P8)=""),"",IF(IFERROR(TRIM(INDEX(QryItemNamed,MATCH(TRIM(P8),ITEM,0),3)),"")="LS","",IFERROR(TRIM(INDEX(QryItemNamed,MATCH(TRIM(P8),ITEM,0),3)),"")))</f>
        <v>MILE</v>
      </c>
      <c r="Q20" s="66" t="str">
        <f>IF(OR(TRIM(Q8)=0,TRIM(Q8)=""),"",IF(IFERROR(TRIM(INDEX(QryItemNamed,MATCH(TRIM(Q8),ITEM,0),3)),"")="LS","",IFERROR(TRIM(INDEX(QryItemNamed,MATCH(TRIM(Q8),ITEM,0),3)),"")))</f>
        <v>MILE</v>
      </c>
      <c r="R20" s="74"/>
      <c r="S20" s="65" t="str">
        <f>IF(OR(TRIM(S8)=0,TRIM(S8)=""),"",IF(IFERROR(TRIM(INDEX(QryItemNamed,MATCH(TRIM(S8),ITEM,0),3)),"")="LS","",IFERROR(TRIM(INDEX(QryItemNamed,MATCH(TRIM(S8),ITEM,0),3)),"")))</f>
        <v>FT</v>
      </c>
      <c r="T20" s="65"/>
      <c r="U20" s="65" t="str">
        <f>IF(OR(TRIM(U8)=0,TRIM(U8)=""),"",IF(IFERROR(TRIM(INDEX(QryItemNamed,MATCH(TRIM(U8),ITEM,0),3)),"")="LS","",IFERROR(TRIM(INDEX(QryItemNamed,MATCH(TRIM(U8),ITEM,0),3)),"")))</f>
        <v>FT</v>
      </c>
      <c r="V20" s="65"/>
      <c r="W20" s="65" t="str">
        <f>IF(OR(TRIM(W8)=0,TRIM(W8)=""),"",IF(IFERROR(TRIM(INDEX(QryItemNamed,MATCH(TRIM(W8),ITEM,0),3)),"")="LS","",IFERROR(TRIM(INDEX(QryItemNamed,MATCH(TRIM(W8),ITEM,0),3)),"")))</f>
        <v>FT</v>
      </c>
      <c r="X20" s="65" t="str">
        <f>IF(OR(TRIM(X8)=0,TRIM(X8)=""),"",IF(IFERROR(TRIM(INDEX(QryItemNamed,MATCH(TRIM(X8),ITEM,0),3)),"")="LS","",IFERROR(TRIM(INDEX(QryItemNamed,MATCH(TRIM(X8),ITEM,0),3)),"")))</f>
        <v>EACH</v>
      </c>
      <c r="Y20" s="65" t="str">
        <f>IF(OR(TRIM(Y8)=0,TRIM(Y8)=""),"",IF(IFERROR(TRIM(INDEX(QryItemNamed,MATCH(TRIM(Y8),ITEM,0),3)),"")="LS","",IFERROR(TRIM(INDEX(QryItemNamed,MATCH(TRIM(Y8),ITEM,0),3)),"")))</f>
        <v/>
      </c>
      <c r="Z20" s="65" t="str">
        <f>IF(OR(TRIM(Z8)=0,TRIM(Z8)=""),"",IF(IFERROR(TRIM(INDEX(QryItemNamed,MATCH(TRIM(Z8),ITEM,0),3)),"")="LS","",IFERROR(TRIM(INDEX(QryItemNamed,MATCH(TRIM(Z8),ITEM,0),3)),"")))</f>
        <v/>
      </c>
    </row>
    <row r="21" spans="2:26" s="67" customFormat="1" ht="12.75" customHeight="1" x14ac:dyDescent="0.2">
      <c r="B21" s="23"/>
      <c r="D21" s="29" t="s">
        <v>37</v>
      </c>
      <c r="E21" s="29" t="s">
        <v>38</v>
      </c>
      <c r="F21" s="33">
        <v>123105</v>
      </c>
      <c r="G21" s="29"/>
      <c r="H21" s="33">
        <v>124200</v>
      </c>
      <c r="I21" s="121">
        <v>774</v>
      </c>
      <c r="J21" s="68">
        <f>(H21-F21)/120</f>
        <v>9.125</v>
      </c>
      <c r="K21" s="68"/>
      <c r="L21" s="68"/>
      <c r="M21" s="68"/>
      <c r="N21" s="72"/>
      <c r="O21" s="48">
        <f>(542/5280)</f>
        <v>0.10265151515151515</v>
      </c>
      <c r="P21" s="73">
        <f t="shared" ref="P21:P50" si="12">(H21-F21)/5280</f>
        <v>0.20738636363636365</v>
      </c>
      <c r="Q21" s="73">
        <f t="shared" ref="Q21:Q50" si="13">(H21-F21)/5280</f>
        <v>0.20738636363636365</v>
      </c>
      <c r="R21" s="73"/>
      <c r="S21" s="68"/>
      <c r="T21" s="68"/>
      <c r="U21" s="68"/>
      <c r="V21" s="69"/>
      <c r="W21" s="68"/>
      <c r="X21" s="68"/>
      <c r="Y21" s="68"/>
      <c r="Z21" s="68"/>
    </row>
    <row r="22" spans="2:26" ht="12.75" customHeight="1" x14ac:dyDescent="0.2">
      <c r="B22" s="23"/>
      <c r="D22" s="29"/>
      <c r="E22" s="29"/>
      <c r="F22" s="33">
        <v>124200</v>
      </c>
      <c r="G22" s="70"/>
      <c r="H22" s="33">
        <v>125300</v>
      </c>
      <c r="I22" s="122"/>
      <c r="J22" s="58">
        <f t="shared" ref="J22:J50" si="14">(H22-F22)/120</f>
        <v>9.1666666666666661</v>
      </c>
      <c r="K22" s="58"/>
      <c r="L22" s="58"/>
      <c r="M22" s="58"/>
      <c r="N22" s="29"/>
      <c r="O22" s="48">
        <f>(818/5280)</f>
        <v>0.15492424242424244</v>
      </c>
      <c r="P22" s="48">
        <f t="shared" si="12"/>
        <v>0.20833333333333334</v>
      </c>
      <c r="Q22" s="48">
        <f t="shared" si="13"/>
        <v>0.20833333333333334</v>
      </c>
      <c r="R22" s="29"/>
      <c r="S22" s="58"/>
      <c r="T22" s="58"/>
      <c r="U22" s="58"/>
      <c r="V22" s="58"/>
      <c r="W22" s="58"/>
      <c r="X22" s="58"/>
      <c r="Y22" s="58"/>
      <c r="Z22" s="58"/>
    </row>
    <row r="23" spans="2:26" ht="12.75" customHeight="1" x14ac:dyDescent="0.2">
      <c r="B23" s="23"/>
      <c r="D23" s="29"/>
      <c r="E23" s="29"/>
      <c r="F23" s="33">
        <v>125300</v>
      </c>
      <c r="G23" s="29"/>
      <c r="H23" s="33">
        <v>127300</v>
      </c>
      <c r="I23" s="122"/>
      <c r="J23" s="58">
        <f t="shared" si="14"/>
        <v>16.666666666666668</v>
      </c>
      <c r="K23" s="58"/>
      <c r="L23" s="58"/>
      <c r="M23" s="58"/>
      <c r="N23" s="29"/>
      <c r="O23" s="48">
        <f>(542/5280)</f>
        <v>0.10265151515151515</v>
      </c>
      <c r="P23" s="48">
        <f t="shared" si="12"/>
        <v>0.37878787878787878</v>
      </c>
      <c r="Q23" s="48">
        <f t="shared" si="13"/>
        <v>0.37878787878787878</v>
      </c>
      <c r="R23" s="29"/>
      <c r="S23" s="58"/>
      <c r="T23" s="58"/>
      <c r="U23" s="58"/>
      <c r="V23" s="58"/>
      <c r="W23" s="58"/>
      <c r="X23" s="58"/>
      <c r="Y23" s="58"/>
      <c r="Z23" s="58"/>
    </row>
    <row r="24" spans="2:26" ht="12.75" customHeight="1" x14ac:dyDescent="0.2">
      <c r="B24" s="23"/>
      <c r="D24" s="12"/>
      <c r="E24" s="29"/>
      <c r="F24" s="34">
        <v>127300</v>
      </c>
      <c r="G24" s="70"/>
      <c r="H24" s="34">
        <v>129300</v>
      </c>
      <c r="I24" s="122"/>
      <c r="J24" s="28">
        <f t="shared" si="14"/>
        <v>16.666666666666668</v>
      </c>
      <c r="K24" s="28"/>
      <c r="L24" s="28"/>
      <c r="M24" s="28"/>
      <c r="N24" s="27"/>
      <c r="O24" s="48">
        <f>(H24-F24)/5280</f>
        <v>0.37878787878787878</v>
      </c>
      <c r="P24" s="27">
        <f t="shared" si="12"/>
        <v>0.37878787878787878</v>
      </c>
      <c r="Q24" s="27">
        <f t="shared" si="13"/>
        <v>0.37878787878787878</v>
      </c>
      <c r="R24" s="27"/>
      <c r="S24" s="28"/>
      <c r="T24" s="28"/>
      <c r="U24" s="28"/>
      <c r="V24" s="28"/>
      <c r="W24" s="28"/>
      <c r="X24" s="28"/>
      <c r="Y24" s="28"/>
      <c r="Z24" s="28"/>
    </row>
    <row r="25" spans="2:26" ht="12.75" customHeight="1" x14ac:dyDescent="0.2">
      <c r="B25" s="23"/>
      <c r="D25" s="12"/>
      <c r="E25" s="29"/>
      <c r="F25" s="34">
        <v>129300</v>
      </c>
      <c r="G25" s="29"/>
      <c r="H25" s="34">
        <v>131300</v>
      </c>
      <c r="I25" s="122"/>
      <c r="J25" s="28">
        <f t="shared" si="14"/>
        <v>16.666666666666668</v>
      </c>
      <c r="K25" s="28"/>
      <c r="L25" s="28"/>
      <c r="M25" s="28"/>
      <c r="N25" s="27"/>
      <c r="O25" s="48">
        <f>(H25-F25)/5280</f>
        <v>0.37878787878787878</v>
      </c>
      <c r="P25" s="27">
        <f t="shared" si="12"/>
        <v>0.37878787878787878</v>
      </c>
      <c r="Q25" s="27">
        <f t="shared" si="13"/>
        <v>0.37878787878787878</v>
      </c>
      <c r="R25" s="27"/>
      <c r="S25" s="28"/>
      <c r="T25" s="28"/>
      <c r="U25" s="28"/>
      <c r="V25" s="28"/>
      <c r="W25" s="28"/>
      <c r="X25" s="28"/>
      <c r="Y25" s="28"/>
      <c r="Z25" s="28"/>
    </row>
    <row r="26" spans="2:26" ht="12.75" customHeight="1" x14ac:dyDescent="0.2">
      <c r="B26" s="23"/>
      <c r="D26" s="12"/>
      <c r="E26" s="29"/>
      <c r="F26" s="34">
        <v>131300</v>
      </c>
      <c r="G26" s="29"/>
      <c r="H26" s="34">
        <v>133300</v>
      </c>
      <c r="I26" s="122"/>
      <c r="J26" s="28">
        <f t="shared" si="14"/>
        <v>16.666666666666668</v>
      </c>
      <c r="K26" s="28"/>
      <c r="L26" s="28"/>
      <c r="M26" s="28"/>
      <c r="N26" s="12"/>
      <c r="O26" s="48">
        <f>(H26-F26)/5280</f>
        <v>0.37878787878787878</v>
      </c>
      <c r="P26" s="27">
        <f t="shared" si="12"/>
        <v>0.37878787878787878</v>
      </c>
      <c r="Q26" s="27">
        <f t="shared" si="13"/>
        <v>0.37878787878787878</v>
      </c>
      <c r="R26" s="27"/>
      <c r="S26" s="28"/>
      <c r="T26" s="28"/>
      <c r="U26" s="28"/>
      <c r="V26" s="28"/>
      <c r="W26" s="28"/>
      <c r="X26" s="28"/>
      <c r="Y26" s="28"/>
      <c r="Z26" s="28"/>
    </row>
    <row r="27" spans="2:26" ht="12.75" customHeight="1" x14ac:dyDescent="0.2">
      <c r="B27" s="23"/>
      <c r="D27" s="12"/>
      <c r="E27" s="29"/>
      <c r="F27" s="34">
        <v>133300</v>
      </c>
      <c r="G27" s="29"/>
      <c r="H27" s="34">
        <v>135300</v>
      </c>
      <c r="I27" s="122"/>
      <c r="J27" s="28">
        <f t="shared" si="14"/>
        <v>16.666666666666668</v>
      </c>
      <c r="K27" s="28"/>
      <c r="L27" s="28"/>
      <c r="M27" s="28"/>
      <c r="N27" s="12"/>
      <c r="O27" s="48">
        <f>(H27-F27)/5280</f>
        <v>0.37878787878787878</v>
      </c>
      <c r="P27" s="27">
        <f t="shared" si="12"/>
        <v>0.37878787878787878</v>
      </c>
      <c r="Q27" s="27">
        <f t="shared" si="13"/>
        <v>0.37878787878787878</v>
      </c>
      <c r="R27" s="27"/>
      <c r="S27" s="28"/>
      <c r="T27" s="28"/>
      <c r="U27" s="28"/>
      <c r="V27" s="28"/>
      <c r="W27" s="28"/>
      <c r="X27" s="28"/>
      <c r="Y27" s="28"/>
      <c r="Z27" s="28"/>
    </row>
    <row r="28" spans="2:26" ht="12.75" customHeight="1" x14ac:dyDescent="0.2">
      <c r="B28" s="23"/>
      <c r="D28" s="12"/>
      <c r="E28" s="12"/>
      <c r="F28" s="34">
        <v>135300</v>
      </c>
      <c r="G28" s="29"/>
      <c r="H28" s="34">
        <v>137300</v>
      </c>
      <c r="I28" s="122"/>
      <c r="J28" s="28">
        <f t="shared" si="14"/>
        <v>16.666666666666668</v>
      </c>
      <c r="K28" s="28"/>
      <c r="L28" s="28"/>
      <c r="M28" s="28"/>
      <c r="N28" s="12"/>
      <c r="O28" s="27">
        <f>(1167/5280)</f>
        <v>0.22102272727272726</v>
      </c>
      <c r="P28" s="27">
        <f t="shared" si="12"/>
        <v>0.37878787878787878</v>
      </c>
      <c r="Q28" s="27">
        <f t="shared" si="13"/>
        <v>0.37878787878787878</v>
      </c>
      <c r="R28" s="27"/>
      <c r="S28" s="28"/>
      <c r="T28" s="28"/>
      <c r="U28" s="28"/>
      <c r="V28" s="28"/>
      <c r="W28" s="28"/>
      <c r="X28" s="28"/>
      <c r="Y28" s="28"/>
      <c r="Z28" s="28"/>
    </row>
    <row r="29" spans="2:26" ht="12.75" customHeight="1" x14ac:dyDescent="0.2">
      <c r="B29" s="23"/>
      <c r="D29" s="12"/>
      <c r="E29" s="12"/>
      <c r="F29" s="34">
        <v>137300</v>
      </c>
      <c r="G29" s="29"/>
      <c r="H29" s="34">
        <v>139300</v>
      </c>
      <c r="I29" s="122"/>
      <c r="J29" s="28">
        <f t="shared" si="14"/>
        <v>16.666666666666668</v>
      </c>
      <c r="K29" s="28"/>
      <c r="L29" s="28"/>
      <c r="M29" s="28"/>
      <c r="N29" s="12"/>
      <c r="O29" s="48">
        <f>(693/5280)</f>
        <v>0.13125000000000001</v>
      </c>
      <c r="P29" s="27">
        <f t="shared" si="12"/>
        <v>0.37878787878787878</v>
      </c>
      <c r="Q29" s="27">
        <f t="shared" si="13"/>
        <v>0.37878787878787878</v>
      </c>
      <c r="R29" s="27"/>
      <c r="S29" s="28"/>
      <c r="T29" s="28"/>
      <c r="U29" s="28"/>
      <c r="V29" s="28"/>
      <c r="W29" s="28"/>
      <c r="X29" s="28"/>
      <c r="Y29" s="28"/>
      <c r="Z29" s="28"/>
    </row>
    <row r="30" spans="2:26" ht="12.75" customHeight="1" x14ac:dyDescent="0.2">
      <c r="B30" s="23"/>
      <c r="D30" s="12"/>
      <c r="E30" s="12"/>
      <c r="F30" s="34">
        <v>139300</v>
      </c>
      <c r="G30" s="29"/>
      <c r="H30" s="34">
        <v>141300</v>
      </c>
      <c r="I30" s="122"/>
      <c r="J30" s="28">
        <f t="shared" si="14"/>
        <v>16.666666666666668</v>
      </c>
      <c r="K30" s="28"/>
      <c r="L30" s="28"/>
      <c r="M30" s="28"/>
      <c r="N30" s="12"/>
      <c r="O30" s="48">
        <f>(1203/5280)</f>
        <v>0.22784090909090909</v>
      </c>
      <c r="P30" s="27">
        <f t="shared" si="12"/>
        <v>0.37878787878787878</v>
      </c>
      <c r="Q30" s="27">
        <f t="shared" si="13"/>
        <v>0.37878787878787878</v>
      </c>
      <c r="R30" s="27"/>
      <c r="S30" s="28"/>
      <c r="T30" s="28"/>
      <c r="U30" s="28"/>
      <c r="V30" s="28"/>
      <c r="W30" s="28"/>
      <c r="X30" s="28"/>
      <c r="Y30" s="28"/>
      <c r="Z30" s="28"/>
    </row>
    <row r="31" spans="2:26" ht="12.75" customHeight="1" x14ac:dyDescent="0.2">
      <c r="B31" s="23"/>
      <c r="D31" s="12"/>
      <c r="E31" s="12"/>
      <c r="F31" s="34">
        <v>141300</v>
      </c>
      <c r="G31" s="29"/>
      <c r="H31" s="34">
        <v>143300</v>
      </c>
      <c r="I31" s="122"/>
      <c r="J31" s="28">
        <f t="shared" si="14"/>
        <v>16.666666666666668</v>
      </c>
      <c r="K31" s="28"/>
      <c r="L31" s="28"/>
      <c r="M31" s="28"/>
      <c r="N31" s="12"/>
      <c r="O31" s="48">
        <f>(666/5280)</f>
        <v>0.12613636363636363</v>
      </c>
      <c r="P31" s="27">
        <f t="shared" si="12"/>
        <v>0.37878787878787878</v>
      </c>
      <c r="Q31" s="27">
        <f t="shared" si="13"/>
        <v>0.37878787878787878</v>
      </c>
      <c r="R31" s="27"/>
      <c r="S31" s="28"/>
      <c r="T31" s="28"/>
      <c r="U31" s="28"/>
      <c r="V31" s="28"/>
      <c r="W31" s="28"/>
      <c r="X31" s="28">
        <v>18</v>
      </c>
      <c r="Y31" s="28"/>
      <c r="Z31" s="28"/>
    </row>
    <row r="32" spans="2:26" ht="12.75" customHeight="1" x14ac:dyDescent="0.2">
      <c r="B32" s="23"/>
      <c r="D32" s="12"/>
      <c r="E32" s="12"/>
      <c r="F32" s="34">
        <v>143300</v>
      </c>
      <c r="G32" s="29"/>
      <c r="H32" s="34">
        <v>145300</v>
      </c>
      <c r="I32" s="122"/>
      <c r="J32" s="28">
        <f t="shared" si="14"/>
        <v>16.666666666666668</v>
      </c>
      <c r="K32" s="28"/>
      <c r="L32" s="28"/>
      <c r="M32" s="28"/>
      <c r="N32" s="12"/>
      <c r="O32" s="48">
        <f>(1745/5280)</f>
        <v>0.33049242424242425</v>
      </c>
      <c r="P32" s="27">
        <f t="shared" si="12"/>
        <v>0.37878787878787878</v>
      </c>
      <c r="Q32" s="27">
        <f t="shared" si="13"/>
        <v>0.37878787878787878</v>
      </c>
      <c r="R32" s="27"/>
      <c r="S32" s="28"/>
      <c r="T32" s="28"/>
      <c r="U32" s="28"/>
      <c r="V32" s="28"/>
      <c r="W32" s="28"/>
      <c r="X32" s="28"/>
      <c r="Y32" s="28"/>
      <c r="Z32" s="28"/>
    </row>
    <row r="33" spans="2:26" ht="12.75" customHeight="1" x14ac:dyDescent="0.2">
      <c r="B33" s="23"/>
      <c r="D33" s="12"/>
      <c r="E33" s="12"/>
      <c r="F33" s="34">
        <v>145300</v>
      </c>
      <c r="G33" s="29"/>
      <c r="H33" s="34">
        <v>147300</v>
      </c>
      <c r="I33" s="122"/>
      <c r="J33" s="28">
        <f t="shared" si="14"/>
        <v>16.666666666666668</v>
      </c>
      <c r="K33" s="28"/>
      <c r="L33" s="28"/>
      <c r="M33" s="28"/>
      <c r="N33" s="12"/>
      <c r="O33" s="48">
        <f>(H33-F33)/5280</f>
        <v>0.37878787878787878</v>
      </c>
      <c r="P33" s="27">
        <f t="shared" si="12"/>
        <v>0.37878787878787878</v>
      </c>
      <c r="Q33" s="27">
        <f t="shared" si="13"/>
        <v>0.37878787878787878</v>
      </c>
      <c r="R33" s="27"/>
      <c r="S33" s="28"/>
      <c r="T33" s="28"/>
      <c r="U33" s="28"/>
      <c r="V33" s="28"/>
      <c r="W33" s="28"/>
      <c r="X33" s="28"/>
      <c r="Y33" s="28"/>
      <c r="Z33" s="28"/>
    </row>
    <row r="34" spans="2:26" ht="12.75" customHeight="1" x14ac:dyDescent="0.2">
      <c r="B34" s="23"/>
      <c r="D34" s="12"/>
      <c r="E34" s="12"/>
      <c r="F34" s="34">
        <v>147300</v>
      </c>
      <c r="G34" s="29"/>
      <c r="H34" s="34">
        <v>149300</v>
      </c>
      <c r="I34" s="122"/>
      <c r="J34" s="28">
        <f t="shared" si="14"/>
        <v>16.666666666666668</v>
      </c>
      <c r="K34" s="28"/>
      <c r="L34" s="28"/>
      <c r="M34" s="28"/>
      <c r="N34" s="12"/>
      <c r="O34" s="48">
        <f>(H34-F34)/5280</f>
        <v>0.37878787878787878</v>
      </c>
      <c r="P34" s="27">
        <f t="shared" si="12"/>
        <v>0.37878787878787878</v>
      </c>
      <c r="Q34" s="27">
        <f t="shared" si="13"/>
        <v>0.37878787878787878</v>
      </c>
      <c r="R34" s="27"/>
      <c r="S34" s="28"/>
      <c r="T34" s="28"/>
      <c r="U34" s="28"/>
      <c r="V34" s="28"/>
      <c r="W34" s="28"/>
      <c r="X34" s="28"/>
      <c r="Y34" s="28"/>
      <c r="Z34" s="28"/>
    </row>
    <row r="35" spans="2:26" ht="12.75" customHeight="1" thickBot="1" x14ac:dyDescent="0.25">
      <c r="B35" s="75"/>
      <c r="D35" s="62"/>
      <c r="E35" s="62"/>
      <c r="F35" s="76">
        <v>149300</v>
      </c>
      <c r="G35" s="77"/>
      <c r="H35" s="76">
        <v>149834</v>
      </c>
      <c r="I35" s="122"/>
      <c r="J35" s="61">
        <f t="shared" si="14"/>
        <v>4.45</v>
      </c>
      <c r="K35" s="61"/>
      <c r="L35" s="61"/>
      <c r="M35" s="61"/>
      <c r="N35" s="62"/>
      <c r="O35" s="78">
        <f>(H35-F35)/5280</f>
        <v>0.10113636363636364</v>
      </c>
      <c r="P35" s="63">
        <f t="shared" si="12"/>
        <v>0.10113636363636364</v>
      </c>
      <c r="Q35" s="63">
        <f t="shared" si="13"/>
        <v>0.10113636363636364</v>
      </c>
      <c r="R35" s="63"/>
      <c r="S35" s="61"/>
      <c r="T35" s="61"/>
      <c r="U35" s="61"/>
      <c r="V35" s="61"/>
      <c r="W35" s="61"/>
      <c r="X35" s="61"/>
      <c r="Y35" s="61"/>
      <c r="Z35" s="61"/>
    </row>
    <row r="36" spans="2:26" s="79" customFormat="1" ht="12.75" customHeight="1" x14ac:dyDescent="0.2">
      <c r="B36" s="80"/>
      <c r="D36" s="10" t="s">
        <v>39</v>
      </c>
      <c r="E36" s="10" t="s">
        <v>38</v>
      </c>
      <c r="F36" s="81">
        <v>123100</v>
      </c>
      <c r="G36" s="10"/>
      <c r="H36" s="81">
        <v>124200</v>
      </c>
      <c r="I36" s="122"/>
      <c r="J36" s="57">
        <f t="shared" si="14"/>
        <v>9.1666666666666661</v>
      </c>
      <c r="K36" s="57"/>
      <c r="L36" s="57"/>
      <c r="M36" s="57"/>
      <c r="N36" s="10"/>
      <c r="O36" s="47">
        <f>(727/5280)</f>
        <v>0.13768939393939394</v>
      </c>
      <c r="P36" s="47">
        <f t="shared" si="12"/>
        <v>0.20833333333333334</v>
      </c>
      <c r="Q36" s="47">
        <f t="shared" si="13"/>
        <v>0.20833333333333334</v>
      </c>
      <c r="R36" s="47"/>
      <c r="S36" s="57"/>
      <c r="T36" s="57"/>
      <c r="U36" s="57"/>
      <c r="V36" s="57"/>
      <c r="W36" s="57"/>
      <c r="X36" s="57"/>
      <c r="Y36" s="57"/>
      <c r="Z36" s="57"/>
    </row>
    <row r="37" spans="2:26" ht="12.75" customHeight="1" x14ac:dyDescent="0.2">
      <c r="B37" s="23"/>
      <c r="D37" s="12"/>
      <c r="E37" s="12"/>
      <c r="F37" s="34">
        <v>124200</v>
      </c>
      <c r="G37" s="12"/>
      <c r="H37" s="34">
        <v>125300</v>
      </c>
      <c r="I37" s="122"/>
      <c r="J37" s="28">
        <f t="shared" si="14"/>
        <v>9.1666666666666661</v>
      </c>
      <c r="K37" s="28"/>
      <c r="L37" s="28"/>
      <c r="M37" s="28"/>
      <c r="N37" s="12"/>
      <c r="O37" s="48">
        <f>(375/5280)</f>
        <v>7.1022727272727279E-2</v>
      </c>
      <c r="P37" s="27">
        <f t="shared" si="12"/>
        <v>0.20833333333333334</v>
      </c>
      <c r="Q37" s="27">
        <f t="shared" si="13"/>
        <v>0.20833333333333334</v>
      </c>
      <c r="R37" s="27"/>
      <c r="S37" s="28"/>
      <c r="T37" s="28"/>
      <c r="U37" s="28"/>
      <c r="V37" s="28"/>
      <c r="W37" s="28"/>
      <c r="X37" s="28"/>
      <c r="Y37" s="28"/>
      <c r="Z37" s="28"/>
    </row>
    <row r="38" spans="2:26" ht="12.75" customHeight="1" x14ac:dyDescent="0.2">
      <c r="B38" s="23"/>
      <c r="D38" s="12"/>
      <c r="E38" s="12"/>
      <c r="F38" s="34">
        <v>125300</v>
      </c>
      <c r="G38" s="29"/>
      <c r="H38" s="34">
        <v>127300</v>
      </c>
      <c r="I38" s="122"/>
      <c r="J38" s="28">
        <f t="shared" si="14"/>
        <v>16.666666666666668</v>
      </c>
      <c r="K38" s="28"/>
      <c r="L38" s="28"/>
      <c r="M38" s="28"/>
      <c r="N38" s="12"/>
      <c r="O38" s="48">
        <f>(1895/5280)</f>
        <v>0.35890151515151514</v>
      </c>
      <c r="P38" s="27">
        <f t="shared" si="12"/>
        <v>0.37878787878787878</v>
      </c>
      <c r="Q38" s="48">
        <f t="shared" si="13"/>
        <v>0.37878787878787878</v>
      </c>
      <c r="R38" s="27"/>
      <c r="S38" s="28"/>
      <c r="T38" s="28"/>
      <c r="U38" s="28"/>
      <c r="V38" s="28"/>
      <c r="W38" s="28"/>
      <c r="X38" s="28"/>
      <c r="Y38" s="28"/>
      <c r="Z38" s="28"/>
    </row>
    <row r="39" spans="2:26" ht="12.75" customHeight="1" x14ac:dyDescent="0.2">
      <c r="B39" s="23"/>
      <c r="D39" s="12"/>
      <c r="E39" s="12"/>
      <c r="F39" s="34">
        <v>127300</v>
      </c>
      <c r="G39" s="12"/>
      <c r="H39" s="34">
        <v>129300</v>
      </c>
      <c r="I39" s="122"/>
      <c r="J39" s="28">
        <f t="shared" si="14"/>
        <v>16.666666666666668</v>
      </c>
      <c r="K39" s="28"/>
      <c r="L39" s="28"/>
      <c r="M39" s="28"/>
      <c r="N39" s="12"/>
      <c r="O39" s="48">
        <f>(H39-F39)/5280</f>
        <v>0.37878787878787878</v>
      </c>
      <c r="P39" s="27">
        <f t="shared" si="12"/>
        <v>0.37878787878787878</v>
      </c>
      <c r="Q39" s="27">
        <f t="shared" si="13"/>
        <v>0.37878787878787878</v>
      </c>
      <c r="R39" s="27"/>
      <c r="S39" s="28"/>
      <c r="T39" s="28"/>
      <c r="U39" s="28"/>
      <c r="V39" s="28"/>
      <c r="W39" s="28"/>
      <c r="X39" s="28"/>
      <c r="Y39" s="28"/>
      <c r="Z39" s="28"/>
    </row>
    <row r="40" spans="2:26" ht="12.75" customHeight="1" x14ac:dyDescent="0.2">
      <c r="B40" s="23"/>
      <c r="D40" s="12"/>
      <c r="E40" s="12"/>
      <c r="F40" s="34">
        <v>129300</v>
      </c>
      <c r="G40" s="29"/>
      <c r="H40" s="34">
        <v>131300</v>
      </c>
      <c r="I40" s="122"/>
      <c r="J40" s="28">
        <f t="shared" si="14"/>
        <v>16.666666666666668</v>
      </c>
      <c r="K40" s="28"/>
      <c r="L40" s="28"/>
      <c r="M40" s="28"/>
      <c r="N40" s="12"/>
      <c r="O40" s="27">
        <f>(H40-F40)/5280</f>
        <v>0.37878787878787878</v>
      </c>
      <c r="P40" s="27">
        <f t="shared" si="12"/>
        <v>0.37878787878787878</v>
      </c>
      <c r="Q40" s="27">
        <f t="shared" si="13"/>
        <v>0.37878787878787878</v>
      </c>
      <c r="R40" s="27"/>
      <c r="S40" s="28"/>
      <c r="T40" s="28"/>
      <c r="U40" s="28"/>
      <c r="V40" s="28"/>
      <c r="W40" s="28"/>
      <c r="X40" s="28"/>
      <c r="Y40" s="28"/>
      <c r="Z40" s="28"/>
    </row>
    <row r="41" spans="2:26" ht="12.75" customHeight="1" x14ac:dyDescent="0.2">
      <c r="B41" s="23"/>
      <c r="D41" s="12"/>
      <c r="E41" s="12"/>
      <c r="F41" s="34">
        <v>131300</v>
      </c>
      <c r="G41" s="29"/>
      <c r="H41" s="34">
        <v>133300</v>
      </c>
      <c r="I41" s="122"/>
      <c r="J41" s="28">
        <f t="shared" si="14"/>
        <v>16.666666666666668</v>
      </c>
      <c r="K41" s="28"/>
      <c r="L41" s="28"/>
      <c r="M41" s="28"/>
      <c r="N41" s="12"/>
      <c r="O41" s="27">
        <f>(H41-F41)/5280</f>
        <v>0.37878787878787878</v>
      </c>
      <c r="P41" s="27">
        <f t="shared" si="12"/>
        <v>0.37878787878787878</v>
      </c>
      <c r="Q41" s="27">
        <f t="shared" si="13"/>
        <v>0.37878787878787878</v>
      </c>
      <c r="R41" s="27"/>
      <c r="S41" s="28"/>
      <c r="T41" s="28"/>
      <c r="U41" s="28"/>
      <c r="V41" s="28"/>
      <c r="W41" s="28"/>
      <c r="X41" s="28"/>
      <c r="Y41" s="28"/>
      <c r="Z41" s="28"/>
    </row>
    <row r="42" spans="2:26" ht="12.75" customHeight="1" x14ac:dyDescent="0.2">
      <c r="B42" s="23"/>
      <c r="D42" s="12"/>
      <c r="E42" s="12"/>
      <c r="F42" s="34">
        <v>133300</v>
      </c>
      <c r="G42" s="12"/>
      <c r="H42" s="34">
        <v>135300</v>
      </c>
      <c r="I42" s="122"/>
      <c r="J42" s="28">
        <f t="shared" si="14"/>
        <v>16.666666666666668</v>
      </c>
      <c r="K42" s="28"/>
      <c r="L42" s="28"/>
      <c r="M42" s="28"/>
      <c r="N42" s="12"/>
      <c r="O42" s="48">
        <f>(1570/5280)</f>
        <v>0.29734848484848486</v>
      </c>
      <c r="P42" s="27">
        <f t="shared" si="12"/>
        <v>0.37878787878787878</v>
      </c>
      <c r="Q42" s="27">
        <f t="shared" si="13"/>
        <v>0.37878787878787878</v>
      </c>
      <c r="R42" s="27"/>
      <c r="S42" s="28"/>
      <c r="T42" s="28"/>
      <c r="U42" s="28"/>
      <c r="V42" s="28"/>
      <c r="W42" s="28"/>
      <c r="X42" s="28"/>
      <c r="Y42" s="28"/>
      <c r="Z42" s="28"/>
    </row>
    <row r="43" spans="2:26" ht="12.75" customHeight="1" x14ac:dyDescent="0.2">
      <c r="B43" s="23"/>
      <c r="D43" s="12"/>
      <c r="E43" s="12"/>
      <c r="F43" s="34">
        <v>135300</v>
      </c>
      <c r="G43" s="29"/>
      <c r="H43" s="34">
        <v>137300</v>
      </c>
      <c r="I43" s="122"/>
      <c r="J43" s="28">
        <f t="shared" si="14"/>
        <v>16.666666666666668</v>
      </c>
      <c r="K43" s="28"/>
      <c r="L43" s="28"/>
      <c r="M43" s="28"/>
      <c r="N43" s="12"/>
      <c r="O43" s="48">
        <f>(1103/5280)</f>
        <v>0.20890151515151514</v>
      </c>
      <c r="P43" s="27">
        <f t="shared" si="12"/>
        <v>0.37878787878787878</v>
      </c>
      <c r="Q43" s="27">
        <f t="shared" si="13"/>
        <v>0.37878787878787878</v>
      </c>
      <c r="R43" s="27"/>
      <c r="S43" s="28"/>
      <c r="T43" s="28"/>
      <c r="U43" s="28"/>
      <c r="V43" s="28"/>
      <c r="W43" s="28"/>
      <c r="X43" s="28"/>
      <c r="Y43" s="28"/>
      <c r="Z43" s="28"/>
    </row>
    <row r="44" spans="2:26" ht="12.75" customHeight="1" x14ac:dyDescent="0.2">
      <c r="B44" s="23"/>
      <c r="D44" s="12"/>
      <c r="E44" s="12"/>
      <c r="F44" s="34">
        <v>137300</v>
      </c>
      <c r="G44" s="29"/>
      <c r="H44" s="34">
        <v>139300</v>
      </c>
      <c r="I44" s="122"/>
      <c r="J44" s="28">
        <f t="shared" si="14"/>
        <v>16.666666666666668</v>
      </c>
      <c r="K44" s="28"/>
      <c r="L44" s="28"/>
      <c r="M44" s="28"/>
      <c r="N44" s="12"/>
      <c r="O44" s="48">
        <f>(1124/5280)</f>
        <v>0.21287878787878789</v>
      </c>
      <c r="P44" s="27">
        <f t="shared" si="12"/>
        <v>0.37878787878787878</v>
      </c>
      <c r="Q44" s="27">
        <f t="shared" si="13"/>
        <v>0.37878787878787878</v>
      </c>
      <c r="R44" s="27"/>
      <c r="S44" s="28"/>
      <c r="T44" s="28"/>
      <c r="U44" s="28"/>
      <c r="V44" s="28"/>
      <c r="W44" s="28"/>
      <c r="X44" s="28"/>
      <c r="Y44" s="28"/>
      <c r="Z44" s="28"/>
    </row>
    <row r="45" spans="2:26" ht="12.75" customHeight="1" x14ac:dyDescent="0.2">
      <c r="B45" s="23"/>
      <c r="D45" s="12"/>
      <c r="E45" s="12"/>
      <c r="F45" s="34">
        <v>139300</v>
      </c>
      <c r="G45" s="12"/>
      <c r="H45" s="34">
        <v>141300</v>
      </c>
      <c r="I45" s="122"/>
      <c r="J45" s="28">
        <f t="shared" si="14"/>
        <v>16.666666666666668</v>
      </c>
      <c r="K45" s="28"/>
      <c r="L45" s="28"/>
      <c r="M45" s="28"/>
      <c r="N45" s="12"/>
      <c r="O45" s="27">
        <f>(1285/5280)</f>
        <v>0.24337121212121213</v>
      </c>
      <c r="P45" s="27">
        <f t="shared" si="12"/>
        <v>0.37878787878787878</v>
      </c>
      <c r="Q45" s="27">
        <f t="shared" si="13"/>
        <v>0.37878787878787878</v>
      </c>
      <c r="R45" s="27"/>
      <c r="S45" s="28"/>
      <c r="T45" s="28"/>
      <c r="U45" s="28"/>
      <c r="V45" s="28"/>
      <c r="W45" s="28"/>
      <c r="X45" s="28"/>
      <c r="Y45" s="28"/>
      <c r="Z45" s="28"/>
    </row>
    <row r="46" spans="2:26" ht="12.75" customHeight="1" x14ac:dyDescent="0.2">
      <c r="B46" s="23"/>
      <c r="D46" s="12"/>
      <c r="E46" s="12"/>
      <c r="F46" s="34">
        <v>141300</v>
      </c>
      <c r="G46" s="70"/>
      <c r="H46" s="34">
        <v>143300</v>
      </c>
      <c r="I46" s="122"/>
      <c r="J46" s="28">
        <f t="shared" si="14"/>
        <v>16.666666666666668</v>
      </c>
      <c r="K46" s="28"/>
      <c r="L46" s="28"/>
      <c r="M46" s="28"/>
      <c r="N46" s="12"/>
      <c r="O46" s="48">
        <f>(1115/5280)</f>
        <v>0.21117424242424243</v>
      </c>
      <c r="P46" s="27">
        <f t="shared" si="12"/>
        <v>0.37878787878787878</v>
      </c>
      <c r="Q46" s="27">
        <f t="shared" si="13"/>
        <v>0.37878787878787878</v>
      </c>
      <c r="R46" s="27"/>
      <c r="S46" s="28"/>
      <c r="T46" s="28"/>
      <c r="U46" s="28"/>
      <c r="V46" s="28"/>
      <c r="W46" s="28"/>
      <c r="X46" s="28"/>
      <c r="Y46" s="28"/>
      <c r="Z46" s="28"/>
    </row>
    <row r="47" spans="2:26" ht="12.75" customHeight="1" x14ac:dyDescent="0.2">
      <c r="B47" s="23"/>
      <c r="D47" s="12"/>
      <c r="E47" s="12"/>
      <c r="F47" s="60">
        <v>143300</v>
      </c>
      <c r="G47" s="29"/>
      <c r="H47" s="34">
        <v>145300</v>
      </c>
      <c r="I47" s="122"/>
      <c r="J47" s="28">
        <f t="shared" si="14"/>
        <v>16.666666666666668</v>
      </c>
      <c r="K47" s="28"/>
      <c r="L47" s="28"/>
      <c r="M47" s="28"/>
      <c r="N47" s="12"/>
      <c r="O47" s="48">
        <f>(1507/5280)</f>
        <v>0.28541666666666665</v>
      </c>
      <c r="P47" s="27">
        <f t="shared" si="12"/>
        <v>0.37878787878787878</v>
      </c>
      <c r="Q47" s="27">
        <f t="shared" si="13"/>
        <v>0.37878787878787878</v>
      </c>
      <c r="R47" s="27"/>
      <c r="S47" s="28"/>
      <c r="T47" s="28"/>
      <c r="U47" s="28"/>
      <c r="V47" s="28"/>
      <c r="W47" s="28"/>
      <c r="X47" s="28"/>
      <c r="Y47" s="28"/>
      <c r="Z47" s="28"/>
    </row>
    <row r="48" spans="2:26" ht="12.75" customHeight="1" x14ac:dyDescent="0.2">
      <c r="B48" s="23"/>
      <c r="D48" s="12"/>
      <c r="E48" s="12"/>
      <c r="F48" s="34">
        <v>145300</v>
      </c>
      <c r="G48" s="12"/>
      <c r="H48" s="34">
        <v>147300</v>
      </c>
      <c r="I48" s="122"/>
      <c r="J48" s="28">
        <f t="shared" si="14"/>
        <v>16.666666666666668</v>
      </c>
      <c r="K48" s="28"/>
      <c r="L48" s="28"/>
      <c r="M48" s="28"/>
      <c r="N48" s="12"/>
      <c r="O48" s="27">
        <f t="shared" ref="O48:O53" si="15">(H48-F48)/5280</f>
        <v>0.37878787878787878</v>
      </c>
      <c r="P48" s="27">
        <f t="shared" si="12"/>
        <v>0.37878787878787878</v>
      </c>
      <c r="Q48" s="27">
        <f t="shared" si="13"/>
        <v>0.37878787878787878</v>
      </c>
      <c r="R48" s="27"/>
      <c r="S48" s="28"/>
      <c r="T48" s="28"/>
      <c r="U48" s="28"/>
      <c r="V48" s="28"/>
      <c r="W48" s="28"/>
      <c r="X48" s="28"/>
      <c r="Y48" s="28"/>
      <c r="Z48" s="28"/>
    </row>
    <row r="49" spans="2:26" ht="12.75" customHeight="1" x14ac:dyDescent="0.2">
      <c r="B49" s="23"/>
      <c r="D49" s="12"/>
      <c r="E49" s="12"/>
      <c r="F49" s="60">
        <v>147300</v>
      </c>
      <c r="G49" s="29"/>
      <c r="H49" s="34">
        <v>149300</v>
      </c>
      <c r="I49" s="122"/>
      <c r="J49" s="28">
        <f t="shared" si="14"/>
        <v>16.666666666666668</v>
      </c>
      <c r="K49" s="28"/>
      <c r="L49" s="28"/>
      <c r="M49" s="28"/>
      <c r="N49" s="12"/>
      <c r="O49" s="27">
        <f t="shared" si="15"/>
        <v>0.37878787878787878</v>
      </c>
      <c r="P49" s="27">
        <f t="shared" si="12"/>
        <v>0.37878787878787878</v>
      </c>
      <c r="Q49" s="27">
        <f t="shared" si="13"/>
        <v>0.37878787878787878</v>
      </c>
      <c r="R49" s="27"/>
      <c r="S49" s="28"/>
      <c r="T49" s="28"/>
      <c r="U49" s="28"/>
      <c r="V49" s="28"/>
      <c r="W49" s="28"/>
      <c r="X49" s="28"/>
      <c r="Y49" s="28"/>
      <c r="Z49" s="28"/>
    </row>
    <row r="50" spans="2:26" ht="12.75" customHeight="1" thickBot="1" x14ac:dyDescent="0.25">
      <c r="B50" s="75"/>
      <c r="D50" s="62"/>
      <c r="E50" s="62"/>
      <c r="F50" s="76">
        <v>149300</v>
      </c>
      <c r="G50" s="77"/>
      <c r="H50" s="76">
        <v>149834</v>
      </c>
      <c r="I50" s="122"/>
      <c r="J50" s="61">
        <f t="shared" si="14"/>
        <v>4.45</v>
      </c>
      <c r="K50" s="61"/>
      <c r="L50" s="61"/>
      <c r="M50" s="61"/>
      <c r="N50" s="62"/>
      <c r="O50" s="78">
        <f t="shared" si="15"/>
        <v>0.10113636363636364</v>
      </c>
      <c r="P50" s="63">
        <f t="shared" si="12"/>
        <v>0.10113636363636364</v>
      </c>
      <c r="Q50" s="63">
        <f t="shared" si="13"/>
        <v>0.10113636363636364</v>
      </c>
      <c r="R50" s="63"/>
      <c r="S50" s="61"/>
      <c r="T50" s="61"/>
      <c r="U50" s="61"/>
      <c r="V50" s="61"/>
      <c r="W50" s="61"/>
      <c r="X50" s="61"/>
      <c r="Y50" s="61"/>
      <c r="Z50" s="61"/>
    </row>
    <row r="51" spans="2:26" s="79" customFormat="1" ht="12.75" customHeight="1" x14ac:dyDescent="0.2">
      <c r="B51" s="80"/>
      <c r="D51" s="10" t="s">
        <v>40</v>
      </c>
      <c r="E51" s="10" t="s">
        <v>41</v>
      </c>
      <c r="F51" s="31">
        <v>3448.43</v>
      </c>
      <c r="G51" s="10"/>
      <c r="H51" s="81">
        <v>5285</v>
      </c>
      <c r="I51" s="122"/>
      <c r="J51" s="57"/>
      <c r="K51" s="57">
        <v>16</v>
      </c>
      <c r="L51" s="57">
        <v>11</v>
      </c>
      <c r="M51" s="57"/>
      <c r="N51" s="10"/>
      <c r="O51" s="47">
        <f t="shared" si="15"/>
        <v>0.34783522727272731</v>
      </c>
      <c r="P51" s="47">
        <f>(1020)/5280</f>
        <v>0.19318181818181818</v>
      </c>
      <c r="Q51" s="47"/>
      <c r="R51" s="47"/>
      <c r="S51" s="57">
        <v>481</v>
      </c>
      <c r="T51" s="57"/>
      <c r="U51" s="57">
        <v>672</v>
      </c>
      <c r="V51" s="57"/>
      <c r="W51" s="57">
        <v>90</v>
      </c>
      <c r="X51" s="57"/>
      <c r="Y51" s="57"/>
      <c r="Z51" s="57"/>
    </row>
    <row r="52" spans="2:26" ht="12.75" customHeight="1" x14ac:dyDescent="0.2">
      <c r="B52" s="23"/>
      <c r="D52" s="12" t="s">
        <v>42</v>
      </c>
      <c r="E52" s="12" t="s">
        <v>41</v>
      </c>
      <c r="F52" s="32">
        <v>3448.43</v>
      </c>
      <c r="G52" s="29"/>
      <c r="H52" s="34">
        <v>6420</v>
      </c>
      <c r="I52" s="122"/>
      <c r="J52" s="28"/>
      <c r="K52" s="28">
        <v>16</v>
      </c>
      <c r="L52" s="28">
        <v>18</v>
      </c>
      <c r="M52" s="28"/>
      <c r="N52" s="12"/>
      <c r="O52" s="27">
        <f t="shared" si="15"/>
        <v>0.56279734848484853</v>
      </c>
      <c r="P52" s="27">
        <f>(1515)/5280</f>
        <v>0.28693181818181818</v>
      </c>
      <c r="Q52" s="27"/>
      <c r="R52" s="27"/>
      <c r="S52" s="28">
        <v>780</v>
      </c>
      <c r="T52" s="28"/>
      <c r="U52" s="28">
        <v>1355</v>
      </c>
      <c r="V52" s="28"/>
      <c r="W52" s="28"/>
      <c r="X52" s="28"/>
      <c r="Y52" s="28"/>
      <c r="Z52" s="28"/>
    </row>
    <row r="53" spans="2:26" ht="12.75" customHeight="1" x14ac:dyDescent="0.2">
      <c r="B53" s="23"/>
      <c r="D53" s="12" t="s">
        <v>43</v>
      </c>
      <c r="E53" s="12" t="s">
        <v>41</v>
      </c>
      <c r="F53" s="34">
        <v>0</v>
      </c>
      <c r="G53" s="12"/>
      <c r="H53" s="34">
        <v>1785</v>
      </c>
      <c r="I53" s="122"/>
      <c r="J53" s="28"/>
      <c r="K53" s="28">
        <v>18</v>
      </c>
      <c r="L53" s="28">
        <v>10</v>
      </c>
      <c r="M53" s="28"/>
      <c r="N53" s="12"/>
      <c r="O53" s="48">
        <f t="shared" si="15"/>
        <v>0.33806818181818182</v>
      </c>
      <c r="P53" s="27">
        <f>(792)/5280</f>
        <v>0.15</v>
      </c>
      <c r="Q53" s="27"/>
      <c r="R53" s="27"/>
      <c r="S53" s="28">
        <v>522</v>
      </c>
      <c r="T53" s="28"/>
      <c r="U53" s="28">
        <v>820</v>
      </c>
      <c r="V53" s="28"/>
      <c r="W53" s="28">
        <v>132</v>
      </c>
      <c r="X53" s="28"/>
      <c r="Y53" s="28"/>
      <c r="Z53" s="28"/>
    </row>
    <row r="54" spans="2:26" ht="12.75" customHeight="1" x14ac:dyDescent="0.2">
      <c r="B54" s="23"/>
      <c r="D54" s="12" t="s">
        <v>44</v>
      </c>
      <c r="E54" s="12" t="s">
        <v>41</v>
      </c>
      <c r="F54" s="34">
        <v>2</v>
      </c>
      <c r="G54" s="12"/>
      <c r="H54" s="34">
        <v>1137.21</v>
      </c>
      <c r="I54" s="122"/>
      <c r="J54" s="28"/>
      <c r="K54" s="28">
        <v>15</v>
      </c>
      <c r="L54" s="28">
        <v>8</v>
      </c>
      <c r="M54" s="28"/>
      <c r="N54" s="12"/>
      <c r="O54" s="48">
        <f>(1135/5280)</f>
        <v>0.21496212121212122</v>
      </c>
      <c r="P54" s="27">
        <f>(631)/5280</f>
        <v>0.11950757575757576</v>
      </c>
      <c r="Q54" s="27"/>
      <c r="R54" s="27"/>
      <c r="S54" s="28"/>
      <c r="T54" s="28"/>
      <c r="U54" s="28">
        <v>1004</v>
      </c>
      <c r="V54" s="28"/>
      <c r="W54" s="28">
        <v>76</v>
      </c>
      <c r="X54" s="28"/>
      <c r="Y54" s="28"/>
      <c r="Z54" s="28"/>
    </row>
    <row r="55" spans="2:26" ht="12.75" customHeight="1" x14ac:dyDescent="0.2">
      <c r="B55" s="24"/>
      <c r="D55" s="12" t="s">
        <v>45</v>
      </c>
      <c r="E55" s="12" t="s">
        <v>41</v>
      </c>
      <c r="F55" s="34">
        <v>10</v>
      </c>
      <c r="G55" s="12"/>
      <c r="H55" s="32">
        <v>556.52</v>
      </c>
      <c r="I55" s="122"/>
      <c r="J55" s="28"/>
      <c r="K55" s="28">
        <v>6</v>
      </c>
      <c r="L55" s="28">
        <v>5</v>
      </c>
      <c r="M55" s="28"/>
      <c r="N55" s="12"/>
      <c r="O55" s="27">
        <f>(H55-F55)/5280</f>
        <v>0.10350757575757576</v>
      </c>
      <c r="P55" s="27">
        <f>(395)/5280</f>
        <v>7.4810606060606064E-2</v>
      </c>
      <c r="Q55" s="27"/>
      <c r="R55" s="27"/>
      <c r="S55" s="28"/>
      <c r="T55" s="28"/>
      <c r="U55" s="28">
        <v>236</v>
      </c>
      <c r="V55" s="28"/>
      <c r="W55" s="28">
        <v>76</v>
      </c>
      <c r="X55" s="28"/>
      <c r="Y55" s="28"/>
      <c r="Z55" s="28"/>
    </row>
    <row r="56" spans="2:26" ht="12.75" customHeight="1" x14ac:dyDescent="0.2">
      <c r="B56" s="24"/>
      <c r="D56" s="12" t="s">
        <v>46</v>
      </c>
      <c r="E56" s="12" t="s">
        <v>41</v>
      </c>
      <c r="F56" s="34">
        <v>0</v>
      </c>
      <c r="G56" s="36"/>
      <c r="H56" s="37">
        <v>668.33</v>
      </c>
      <c r="I56" s="122"/>
      <c r="J56" s="28"/>
      <c r="K56" s="28">
        <v>4</v>
      </c>
      <c r="L56" s="28">
        <v>5</v>
      </c>
      <c r="M56" s="28"/>
      <c r="N56" s="12"/>
      <c r="O56" s="27">
        <f>(H56-F56)/5280</f>
        <v>0.12657765151515152</v>
      </c>
      <c r="P56" s="27">
        <f>(446)/5280</f>
        <v>8.4469696969696972E-2</v>
      </c>
      <c r="Q56" s="27"/>
      <c r="R56" s="27"/>
      <c r="S56" s="28"/>
      <c r="T56" s="28"/>
      <c r="U56" s="28">
        <v>212</v>
      </c>
      <c r="V56" s="28"/>
      <c r="W56" s="28">
        <v>200</v>
      </c>
      <c r="X56" s="28"/>
      <c r="Y56" s="28"/>
      <c r="Z56" s="28"/>
    </row>
    <row r="57" spans="2:26" ht="12.75" customHeight="1" thickBot="1" x14ac:dyDescent="0.25">
      <c r="B57" s="75"/>
      <c r="D57" s="62"/>
      <c r="E57" s="62" t="s">
        <v>41</v>
      </c>
      <c r="F57" s="76">
        <v>1509</v>
      </c>
      <c r="G57" s="82"/>
      <c r="H57" s="83">
        <v>3448</v>
      </c>
      <c r="I57" s="122"/>
      <c r="J57" s="61">
        <v>4</v>
      </c>
      <c r="K57" s="61"/>
      <c r="L57" s="61"/>
      <c r="M57" s="61"/>
      <c r="N57" s="62"/>
      <c r="O57" s="63">
        <f>(2796)/5280</f>
        <v>0.52954545454545454</v>
      </c>
      <c r="P57" s="63">
        <f>(H57-F57)/5280*2</f>
        <v>0.73446969696969699</v>
      </c>
      <c r="Q57" s="63"/>
      <c r="R57" s="63"/>
      <c r="S57" s="61">
        <v>705</v>
      </c>
      <c r="T57" s="61"/>
      <c r="U57" s="61"/>
      <c r="V57" s="61"/>
      <c r="W57" s="61"/>
      <c r="X57" s="61"/>
      <c r="Y57" s="61"/>
      <c r="Z57" s="61"/>
    </row>
    <row r="58" spans="2:26" s="79" customFormat="1" ht="12.75" customHeight="1" x14ac:dyDescent="0.2">
      <c r="B58" s="80"/>
      <c r="D58" s="10" t="s">
        <v>40</v>
      </c>
      <c r="E58" s="10" t="s">
        <v>47</v>
      </c>
      <c r="F58" s="81">
        <v>436</v>
      </c>
      <c r="G58" s="84"/>
      <c r="H58" s="85">
        <v>1509</v>
      </c>
      <c r="I58" s="122"/>
      <c r="J58" s="57"/>
      <c r="K58" s="57"/>
      <c r="L58" s="57">
        <v>15</v>
      </c>
      <c r="M58" s="57"/>
      <c r="N58" s="10"/>
      <c r="O58" s="47">
        <f t="shared" ref="O58:O63" si="16">(H58-F58)/5280</f>
        <v>0.20321969696969697</v>
      </c>
      <c r="P58" s="47">
        <f>(H58-F58)/5280*2</f>
        <v>0.40643939393939393</v>
      </c>
      <c r="Q58" s="47"/>
      <c r="R58" s="47"/>
      <c r="S58" s="57"/>
      <c r="T58" s="57"/>
      <c r="U58" s="57"/>
      <c r="V58" s="57"/>
      <c r="W58" s="57"/>
      <c r="X58" s="57"/>
      <c r="Y58" s="57"/>
      <c r="Z58" s="57"/>
    </row>
    <row r="59" spans="2:26" ht="12.75" customHeight="1" thickBot="1" x14ac:dyDescent="0.25">
      <c r="B59" s="75"/>
      <c r="D59" s="62" t="s">
        <v>42</v>
      </c>
      <c r="E59" s="62" t="s">
        <v>47</v>
      </c>
      <c r="F59" s="76">
        <v>483</v>
      </c>
      <c r="G59" s="82"/>
      <c r="H59" s="83">
        <v>1509</v>
      </c>
      <c r="I59" s="122"/>
      <c r="J59" s="61"/>
      <c r="K59" s="61">
        <v>2</v>
      </c>
      <c r="L59" s="61">
        <v>12</v>
      </c>
      <c r="M59" s="61"/>
      <c r="N59" s="62"/>
      <c r="O59" s="63">
        <f t="shared" si="16"/>
        <v>0.19431818181818181</v>
      </c>
      <c r="P59" s="63">
        <f>(821)/5280</f>
        <v>0.15549242424242424</v>
      </c>
      <c r="Q59" s="63"/>
      <c r="R59" s="63"/>
      <c r="S59" s="61"/>
      <c r="T59" s="61"/>
      <c r="U59" s="61">
        <v>120</v>
      </c>
      <c r="V59" s="61"/>
      <c r="W59" s="61">
        <v>76</v>
      </c>
      <c r="X59" s="61"/>
      <c r="Y59" s="61"/>
      <c r="Z59" s="61"/>
    </row>
    <row r="60" spans="2:26" s="79" customFormat="1" ht="12.75" customHeight="1" x14ac:dyDescent="0.2">
      <c r="B60" s="80"/>
      <c r="D60" s="10" t="s">
        <v>40</v>
      </c>
      <c r="E60" s="10" t="s">
        <v>48</v>
      </c>
      <c r="F60" s="81">
        <v>3378</v>
      </c>
      <c r="G60" s="84"/>
      <c r="H60" s="85">
        <v>6065</v>
      </c>
      <c r="I60" s="122"/>
      <c r="J60" s="57"/>
      <c r="K60" s="57">
        <v>17</v>
      </c>
      <c r="L60" s="57">
        <v>17</v>
      </c>
      <c r="M60" s="57"/>
      <c r="N60" s="10"/>
      <c r="O60" s="47">
        <f t="shared" si="16"/>
        <v>0.50890151515151516</v>
      </c>
      <c r="P60" s="47">
        <f>(1382)/5280</f>
        <v>0.26174242424242422</v>
      </c>
      <c r="Q60" s="47"/>
      <c r="R60" s="47"/>
      <c r="S60" s="57">
        <v>620</v>
      </c>
      <c r="T60" s="57"/>
      <c r="U60" s="57">
        <v>1370</v>
      </c>
      <c r="V60" s="57"/>
      <c r="W60" s="57"/>
      <c r="X60" s="57"/>
      <c r="Y60" s="57"/>
      <c r="Z60" s="57"/>
    </row>
    <row r="61" spans="2:26" ht="12.75" customHeight="1" x14ac:dyDescent="0.2">
      <c r="B61" s="23"/>
      <c r="D61" s="12" t="s">
        <v>42</v>
      </c>
      <c r="E61" s="12" t="s">
        <v>48</v>
      </c>
      <c r="F61" s="34">
        <v>3378</v>
      </c>
      <c r="G61" s="12"/>
      <c r="H61" s="39">
        <v>5152</v>
      </c>
      <c r="I61" s="122"/>
      <c r="J61" s="28"/>
      <c r="K61" s="28">
        <v>15</v>
      </c>
      <c r="L61" s="28">
        <v>11</v>
      </c>
      <c r="M61" s="28"/>
      <c r="N61" s="12"/>
      <c r="O61" s="27">
        <f t="shared" si="16"/>
        <v>0.3359848484848485</v>
      </c>
      <c r="P61" s="27">
        <f>(940)/5280</f>
        <v>0.17803030303030304</v>
      </c>
      <c r="Q61" s="27"/>
      <c r="R61" s="27"/>
      <c r="S61" s="28">
        <v>533</v>
      </c>
      <c r="T61" s="28"/>
      <c r="U61" s="28">
        <v>602</v>
      </c>
      <c r="V61" s="28"/>
      <c r="W61" s="28">
        <v>140</v>
      </c>
      <c r="X61" s="28"/>
      <c r="Y61" s="28"/>
      <c r="Z61" s="28"/>
    </row>
    <row r="62" spans="2:26" ht="12.75" customHeight="1" x14ac:dyDescent="0.2">
      <c r="B62" s="23"/>
      <c r="D62" s="12" t="s">
        <v>43</v>
      </c>
      <c r="E62" s="12" t="s">
        <v>48</v>
      </c>
      <c r="F62" s="34">
        <v>0</v>
      </c>
      <c r="G62" s="12"/>
      <c r="H62" s="37">
        <v>348.77</v>
      </c>
      <c r="I62" s="122"/>
      <c r="J62" s="28"/>
      <c r="K62" s="28">
        <v>3</v>
      </c>
      <c r="L62" s="28"/>
      <c r="M62" s="28"/>
      <c r="N62" s="12"/>
      <c r="O62" s="27">
        <f t="shared" si="16"/>
        <v>6.6054924242424234E-2</v>
      </c>
      <c r="P62" s="27"/>
      <c r="Q62" s="27"/>
      <c r="R62" s="27"/>
      <c r="S62" s="28"/>
      <c r="T62" s="28"/>
      <c r="U62" s="28">
        <v>349</v>
      </c>
      <c r="V62" s="28"/>
      <c r="W62" s="28"/>
      <c r="X62" s="28"/>
      <c r="Y62" s="28"/>
      <c r="Z62" s="28"/>
    </row>
    <row r="63" spans="2:26" ht="12.75" customHeight="1" thickBot="1" x14ac:dyDescent="0.25">
      <c r="B63" s="23"/>
      <c r="D63" s="12"/>
      <c r="E63" s="12" t="s">
        <v>38</v>
      </c>
      <c r="F63" s="34">
        <v>134870</v>
      </c>
      <c r="G63" s="12"/>
      <c r="H63" s="39">
        <v>135620</v>
      </c>
      <c r="I63" s="122"/>
      <c r="J63" s="28"/>
      <c r="K63" s="28"/>
      <c r="L63" s="28"/>
      <c r="M63" s="28"/>
      <c r="N63" s="12"/>
      <c r="O63" s="27">
        <f t="shared" si="16"/>
        <v>0.14204545454545456</v>
      </c>
      <c r="P63" s="27"/>
      <c r="Q63" s="27"/>
      <c r="R63" s="27"/>
      <c r="S63" s="28">
        <v>750</v>
      </c>
      <c r="T63" s="28"/>
      <c r="U63" s="28"/>
      <c r="V63" s="28"/>
      <c r="W63" s="28"/>
      <c r="X63" s="28"/>
      <c r="Y63" s="28"/>
      <c r="Z63" s="28"/>
    </row>
    <row r="64" spans="2:26" s="79" customFormat="1" ht="12.75" customHeight="1" x14ac:dyDescent="0.2">
      <c r="B64" s="80"/>
      <c r="D64" s="10" t="s">
        <v>40</v>
      </c>
      <c r="E64" s="10" t="s">
        <v>49</v>
      </c>
      <c r="F64" s="81">
        <v>351</v>
      </c>
      <c r="G64" s="10"/>
      <c r="H64" s="85">
        <v>3427</v>
      </c>
      <c r="I64" s="122"/>
      <c r="J64" s="57"/>
      <c r="K64" s="57">
        <v>16</v>
      </c>
      <c r="L64" s="57">
        <v>10</v>
      </c>
      <c r="M64" s="57"/>
      <c r="N64" s="10"/>
      <c r="O64" s="47">
        <f>(H64-F64)/5280</f>
        <v>0.58257575757575752</v>
      </c>
      <c r="P64" s="47">
        <f>(2520)/5280</f>
        <v>0.47727272727272729</v>
      </c>
      <c r="Q64" s="47"/>
      <c r="R64" s="47"/>
      <c r="S64" s="57">
        <v>455</v>
      </c>
      <c r="T64" s="57"/>
      <c r="U64" s="57">
        <v>662</v>
      </c>
      <c r="V64" s="57"/>
      <c r="W64" s="57">
        <v>112</v>
      </c>
      <c r="X64" s="57"/>
      <c r="Y64" s="57"/>
      <c r="Z64" s="57"/>
    </row>
    <row r="65" spans="2:26" ht="12.75" customHeight="1" x14ac:dyDescent="0.2">
      <c r="B65" s="24"/>
      <c r="D65" s="12"/>
      <c r="E65" s="12" t="s">
        <v>49</v>
      </c>
      <c r="F65" s="34">
        <v>3427</v>
      </c>
      <c r="G65" s="12"/>
      <c r="H65" s="39">
        <v>3655</v>
      </c>
      <c r="I65" s="122"/>
      <c r="J65" s="28"/>
      <c r="K65" s="28"/>
      <c r="L65" s="28"/>
      <c r="M65" s="28"/>
      <c r="N65" s="12"/>
      <c r="O65" s="27"/>
      <c r="P65" s="27">
        <f>(H65-F65)/5280</f>
        <v>4.3181818181818182E-2</v>
      </c>
      <c r="Q65" s="27">
        <f>(H65-F65)/5280*2</f>
        <v>8.6363636363636365E-2</v>
      </c>
      <c r="R65" s="27"/>
      <c r="S65" s="28"/>
      <c r="T65" s="28"/>
      <c r="U65" s="28"/>
      <c r="V65" s="28"/>
      <c r="W65" s="28"/>
      <c r="X65" s="28"/>
      <c r="Y65" s="28"/>
      <c r="Z65" s="28"/>
    </row>
    <row r="66" spans="2:26" ht="12.75" customHeight="1" x14ac:dyDescent="0.2">
      <c r="B66" s="23"/>
      <c r="D66" s="12" t="s">
        <v>42</v>
      </c>
      <c r="E66" s="12" t="s">
        <v>49</v>
      </c>
      <c r="F66" s="34">
        <v>1427</v>
      </c>
      <c r="G66" s="12"/>
      <c r="H66" s="71">
        <v>3372</v>
      </c>
      <c r="I66" s="122"/>
      <c r="J66" s="28"/>
      <c r="K66" s="28">
        <v>16</v>
      </c>
      <c r="L66" s="28">
        <v>8</v>
      </c>
      <c r="M66" s="28"/>
      <c r="N66" s="12"/>
      <c r="O66" s="27">
        <f>(H66-F66)/5280</f>
        <v>0.3683712121212121</v>
      </c>
      <c r="P66" s="27">
        <f>(1945)/5280</f>
        <v>0.3683712121212121</v>
      </c>
      <c r="Q66" s="27"/>
      <c r="R66" s="27"/>
      <c r="S66" s="28"/>
      <c r="T66" s="28"/>
      <c r="U66" s="28"/>
      <c r="V66" s="28"/>
      <c r="W66" s="28"/>
      <c r="X66" s="28"/>
      <c r="Y66" s="28"/>
      <c r="Z66" s="28"/>
    </row>
    <row r="67" spans="2:26" ht="12.75" customHeight="1" x14ac:dyDescent="0.2">
      <c r="B67" s="23"/>
      <c r="D67" s="12"/>
      <c r="E67" s="12" t="s">
        <v>49</v>
      </c>
      <c r="F67" s="34">
        <v>3372</v>
      </c>
      <c r="G67" s="36"/>
      <c r="H67" s="34">
        <v>3655</v>
      </c>
      <c r="I67" s="122"/>
      <c r="J67" s="28"/>
      <c r="K67" s="28"/>
      <c r="L67" s="28"/>
      <c r="M67" s="28"/>
      <c r="N67" s="12"/>
      <c r="O67" s="27"/>
      <c r="P67" s="27">
        <f>(H67-F67)/5280</f>
        <v>5.3598484848484847E-2</v>
      </c>
      <c r="Q67" s="27">
        <f>(H67-F67)/5280*2</f>
        <v>0.10719696969696969</v>
      </c>
      <c r="R67" s="27"/>
      <c r="S67" s="28"/>
      <c r="T67" s="28"/>
      <c r="U67" s="28"/>
      <c r="V67" s="28"/>
      <c r="W67" s="28"/>
      <c r="X67" s="28"/>
      <c r="Y67" s="28"/>
      <c r="Z67" s="28"/>
    </row>
    <row r="68" spans="2:26" ht="12.75" customHeight="1" x14ac:dyDescent="0.2">
      <c r="B68" s="23"/>
      <c r="D68" s="12"/>
      <c r="E68" s="12" t="s">
        <v>38</v>
      </c>
      <c r="F68" s="34">
        <v>141966</v>
      </c>
      <c r="G68" s="12"/>
      <c r="H68" s="34">
        <v>143555</v>
      </c>
      <c r="I68" s="122"/>
      <c r="J68" s="28"/>
      <c r="K68" s="28"/>
      <c r="L68" s="28"/>
      <c r="M68" s="28"/>
      <c r="N68" s="12"/>
      <c r="O68" s="27">
        <f t="shared" ref="O68:O73" si="17">(H68-F68)/5280</f>
        <v>0.30094696969696971</v>
      </c>
      <c r="P68" s="27"/>
      <c r="Q68" s="27"/>
      <c r="R68" s="27"/>
      <c r="S68" s="28">
        <v>906</v>
      </c>
      <c r="T68" s="28"/>
      <c r="U68" s="28">
        <v>1366</v>
      </c>
      <c r="V68" s="28"/>
      <c r="W68" s="28"/>
      <c r="X68" s="28"/>
      <c r="Y68" s="28"/>
      <c r="Z68" s="28"/>
    </row>
    <row r="69" spans="2:26" ht="12.75" customHeight="1" x14ac:dyDescent="0.2">
      <c r="B69" s="23"/>
      <c r="D69" s="12" t="s">
        <v>43</v>
      </c>
      <c r="E69" s="12" t="s">
        <v>49</v>
      </c>
      <c r="F69" s="34">
        <v>2525</v>
      </c>
      <c r="G69" s="12"/>
      <c r="H69" s="34">
        <v>3614</v>
      </c>
      <c r="I69" s="122"/>
      <c r="J69" s="28"/>
      <c r="K69" s="28">
        <v>15</v>
      </c>
      <c r="L69" s="28">
        <v>11</v>
      </c>
      <c r="M69" s="28"/>
      <c r="N69" s="12"/>
      <c r="O69" s="27">
        <f t="shared" si="17"/>
        <v>0.20624999999999999</v>
      </c>
      <c r="P69" s="27">
        <f>(868)/5280</f>
        <v>0.1643939393939394</v>
      </c>
      <c r="Q69" s="27"/>
      <c r="R69" s="27"/>
      <c r="S69" s="28"/>
      <c r="T69" s="28"/>
      <c r="U69" s="28">
        <v>846</v>
      </c>
      <c r="V69" s="28"/>
      <c r="W69" s="28"/>
      <c r="X69" s="28"/>
      <c r="Y69" s="28"/>
      <c r="Z69" s="28"/>
    </row>
    <row r="70" spans="2:26" ht="12.75" customHeight="1" x14ac:dyDescent="0.2">
      <c r="B70" s="23"/>
      <c r="D70" s="12"/>
      <c r="E70" s="12" t="s">
        <v>49</v>
      </c>
      <c r="F70" s="34">
        <v>3614</v>
      </c>
      <c r="G70" s="12"/>
      <c r="H70" s="34">
        <v>3881</v>
      </c>
      <c r="I70" s="122"/>
      <c r="J70" s="28">
        <v>2</v>
      </c>
      <c r="K70" s="28"/>
      <c r="L70" s="28"/>
      <c r="M70" s="28"/>
      <c r="N70" s="27"/>
      <c r="O70" s="27">
        <f t="shared" si="17"/>
        <v>5.0568181818181818E-2</v>
      </c>
      <c r="P70" s="27"/>
      <c r="Q70" s="27"/>
      <c r="R70" s="27"/>
      <c r="S70" s="28"/>
      <c r="T70" s="28"/>
      <c r="U70" s="28">
        <v>211</v>
      </c>
      <c r="V70" s="28"/>
      <c r="W70" s="28">
        <v>60</v>
      </c>
      <c r="X70" s="28"/>
      <c r="Y70" s="28"/>
      <c r="Z70" s="28"/>
    </row>
    <row r="71" spans="2:26" ht="12.75" customHeight="1" x14ac:dyDescent="0.2">
      <c r="B71" s="23"/>
      <c r="D71" s="12"/>
      <c r="E71" s="12" t="s">
        <v>38</v>
      </c>
      <c r="F71" s="34">
        <v>140585</v>
      </c>
      <c r="G71" s="12"/>
      <c r="H71" s="34">
        <v>141682</v>
      </c>
      <c r="I71" s="122"/>
      <c r="J71" s="28"/>
      <c r="K71" s="28"/>
      <c r="L71" s="28"/>
      <c r="M71" s="28"/>
      <c r="N71" s="27"/>
      <c r="O71" s="27">
        <f t="shared" si="17"/>
        <v>0.20776515151515151</v>
      </c>
      <c r="P71" s="27"/>
      <c r="Q71" s="27"/>
      <c r="R71" s="27"/>
      <c r="S71" s="28">
        <v>897</v>
      </c>
      <c r="T71" s="28"/>
      <c r="U71" s="28"/>
      <c r="V71" s="28"/>
      <c r="W71" s="28"/>
      <c r="X71" s="28"/>
      <c r="Y71" s="28"/>
      <c r="Z71" s="28"/>
    </row>
    <row r="72" spans="2:26" ht="12.75" customHeight="1" x14ac:dyDescent="0.2">
      <c r="B72" s="23"/>
      <c r="D72" s="12" t="s">
        <v>44</v>
      </c>
      <c r="E72" s="12" t="s">
        <v>49</v>
      </c>
      <c r="F72" s="34">
        <v>3188</v>
      </c>
      <c r="G72" s="12"/>
      <c r="H72" s="34">
        <v>3433</v>
      </c>
      <c r="I72" s="122"/>
      <c r="J72" s="28"/>
      <c r="K72" s="28"/>
      <c r="L72" s="28"/>
      <c r="M72" s="28"/>
      <c r="N72" s="27"/>
      <c r="O72" s="27">
        <f t="shared" si="17"/>
        <v>4.6401515151515152E-2</v>
      </c>
      <c r="P72" s="27"/>
      <c r="Q72" s="27"/>
      <c r="R72" s="27"/>
      <c r="S72" s="28"/>
      <c r="T72" s="28"/>
      <c r="U72" s="28">
        <v>156</v>
      </c>
      <c r="V72" s="28"/>
      <c r="W72" s="28"/>
      <c r="X72" s="28"/>
      <c r="Y72" s="28"/>
      <c r="Z72" s="28"/>
    </row>
    <row r="73" spans="2:26" ht="12.75" customHeight="1" thickBot="1" x14ac:dyDescent="0.25">
      <c r="B73" s="23"/>
      <c r="D73" s="12"/>
      <c r="E73" s="12" t="s">
        <v>49</v>
      </c>
      <c r="F73" s="34">
        <v>3433</v>
      </c>
      <c r="G73" s="12"/>
      <c r="H73" s="34">
        <v>4676</v>
      </c>
      <c r="I73" s="123"/>
      <c r="J73" s="28"/>
      <c r="K73" s="28">
        <v>17</v>
      </c>
      <c r="L73" s="28">
        <v>5</v>
      </c>
      <c r="M73" s="28"/>
      <c r="N73" s="27"/>
      <c r="O73" s="27">
        <f t="shared" si="17"/>
        <v>0.23541666666666666</v>
      </c>
      <c r="P73" s="27">
        <f>(444)/5280</f>
        <v>8.4090909090909091E-2</v>
      </c>
      <c r="Q73" s="27"/>
      <c r="R73" s="27"/>
      <c r="S73" s="28">
        <v>539</v>
      </c>
      <c r="T73" s="28"/>
      <c r="U73" s="28">
        <v>518</v>
      </c>
      <c r="V73" s="28"/>
      <c r="W73" s="28">
        <v>100</v>
      </c>
      <c r="X73" s="28"/>
      <c r="Y73" s="28"/>
      <c r="Z73" s="28"/>
    </row>
    <row r="74" spans="2:26" ht="12.75" customHeight="1" thickBot="1" x14ac:dyDescent="0.25">
      <c r="B74" s="25"/>
      <c r="D74" s="128" t="s">
        <v>31</v>
      </c>
      <c r="E74" s="129"/>
      <c r="F74" s="129"/>
      <c r="G74" s="129"/>
      <c r="H74" s="129"/>
      <c r="I74" s="64">
        <f>SUM(I21:I73)</f>
        <v>774</v>
      </c>
      <c r="J74" s="64">
        <f>SUM(J21:J73)</f>
        <v>451.52500000000015</v>
      </c>
      <c r="K74" s="64">
        <f>SUM(K21:K73)</f>
        <v>176</v>
      </c>
      <c r="L74" s="64">
        <f>SUM(L21:L73)</f>
        <v>146</v>
      </c>
      <c r="M74" s="64"/>
      <c r="N74" s="87"/>
      <c r="O74" s="88">
        <f>SUM(O21:O73)</f>
        <v>13.464727272727275</v>
      </c>
      <c r="P74" s="88">
        <f>SUM(P21:P73)</f>
        <v>13.96155303030303</v>
      </c>
      <c r="Q74" s="88">
        <f>SUM(Q21:Q73)</f>
        <v>10.319128787878789</v>
      </c>
      <c r="R74" s="88"/>
      <c r="S74" s="64">
        <f>SUM(S21:S73)</f>
        <v>7188</v>
      </c>
      <c r="T74" s="64"/>
      <c r="U74" s="64">
        <f>SUM(U21:U73)</f>
        <v>10499</v>
      </c>
      <c r="V74" s="64"/>
      <c r="W74" s="64">
        <f>SUM(W21:W73)</f>
        <v>1062</v>
      </c>
      <c r="X74" s="64">
        <f>SUM(X21:X73)</f>
        <v>18</v>
      </c>
      <c r="Y74" s="64"/>
      <c r="Z74" s="64"/>
    </row>
    <row r="75" spans="2:26" ht="12.75" customHeight="1" thickBot="1" x14ac:dyDescent="0.25">
      <c r="B75" s="4" t="s">
        <v>11</v>
      </c>
      <c r="D75" s="128" t="s">
        <v>50</v>
      </c>
      <c r="E75" s="129"/>
      <c r="F75" s="129"/>
      <c r="G75" s="129"/>
      <c r="H75" s="129"/>
      <c r="I75" s="89">
        <f>SUM(I74)</f>
        <v>774</v>
      </c>
      <c r="J75" s="124">
        <f>SUM(J74:M74)</f>
        <v>773.52500000000009</v>
      </c>
      <c r="K75" s="124"/>
      <c r="L75" s="124"/>
      <c r="M75" s="90"/>
      <c r="N75" s="91"/>
      <c r="O75" s="131">
        <f>SUM(O74:P74)</f>
        <v>27.426280303030303</v>
      </c>
      <c r="P75" s="131"/>
      <c r="Q75" s="91">
        <f>SUM(Q74:Q74)</f>
        <v>10.319128787878789</v>
      </c>
      <c r="R75" s="91"/>
      <c r="S75" s="89">
        <f>SUM(S74)</f>
        <v>7188</v>
      </c>
      <c r="T75" s="89"/>
      <c r="U75" s="89">
        <f>SUM(U74:U74)</f>
        <v>10499</v>
      </c>
      <c r="V75" s="89"/>
      <c r="W75" s="89">
        <f>SUM(W74:W74)</f>
        <v>1062</v>
      </c>
      <c r="X75" s="89">
        <f>SUM(X74)</f>
        <v>18</v>
      </c>
      <c r="Y75" s="89"/>
      <c r="Z75" s="89"/>
    </row>
    <row r="76" spans="2:26" ht="12.75" customHeight="1" thickBot="1" x14ac:dyDescent="0.25"/>
    <row r="77" spans="2:26" ht="12.75" customHeight="1" thickBot="1" x14ac:dyDescent="0.25">
      <c r="B77" s="21" t="s">
        <v>9</v>
      </c>
      <c r="D77" s="116">
        <f>D7+1</f>
        <v>1</v>
      </c>
      <c r="E77" s="116"/>
      <c r="F77" s="116"/>
      <c r="G77" s="116"/>
      <c r="H77" s="116"/>
      <c r="I77" s="116"/>
      <c r="J77" s="116"/>
      <c r="K77" s="116"/>
      <c r="L77" s="116"/>
      <c r="M77" s="116"/>
      <c r="N77" s="116"/>
      <c r="O77" s="116"/>
      <c r="P77" s="116"/>
      <c r="Q77" s="116"/>
      <c r="R77" s="116"/>
      <c r="S77" s="116"/>
      <c r="T77" s="116"/>
      <c r="U77" s="116"/>
      <c r="V77" s="116"/>
      <c r="W77" s="116"/>
      <c r="X77" s="116"/>
      <c r="Y77" s="116"/>
      <c r="Z77" s="116"/>
    </row>
    <row r="78" spans="2:26" ht="12.75" customHeight="1" thickBot="1" x14ac:dyDescent="0.25">
      <c r="B78" s="22"/>
      <c r="D78" s="117" t="s">
        <v>7</v>
      </c>
      <c r="E78" s="117"/>
      <c r="F78" s="117"/>
      <c r="G78" s="117"/>
      <c r="H78" s="117"/>
      <c r="I78" s="20"/>
      <c r="J78" s="53"/>
      <c r="K78" s="53"/>
      <c r="L78" s="53"/>
      <c r="M78" s="53"/>
      <c r="N78" s="20"/>
      <c r="O78" s="43"/>
      <c r="P78" s="43"/>
      <c r="Q78" s="43"/>
      <c r="R78" s="20"/>
      <c r="S78" s="53"/>
      <c r="T78" s="53"/>
      <c r="U78" s="53"/>
      <c r="V78" s="53"/>
      <c r="W78" s="53"/>
      <c r="X78" s="53"/>
      <c r="Y78" s="53"/>
      <c r="Z78" s="53"/>
    </row>
    <row r="79" spans="2:26" ht="12.75" customHeight="1" thickBot="1" x14ac:dyDescent="0.25">
      <c r="D79" s="109" t="s">
        <v>8</v>
      </c>
      <c r="E79" s="109"/>
      <c r="F79" s="109"/>
      <c r="G79" s="109"/>
      <c r="H79" s="109"/>
      <c r="I79" s="15"/>
      <c r="J79" s="54"/>
      <c r="K79" s="54"/>
      <c r="L79" s="54"/>
      <c r="M79" s="54"/>
      <c r="N79" s="15"/>
      <c r="O79" s="44"/>
      <c r="P79" s="44"/>
      <c r="Q79" s="44"/>
      <c r="R79" s="15"/>
      <c r="S79" s="54"/>
      <c r="T79" s="54"/>
      <c r="U79" s="54"/>
      <c r="V79" s="54"/>
      <c r="W79" s="54"/>
      <c r="X79" s="54"/>
      <c r="Y79" s="54"/>
      <c r="Z79" s="54"/>
    </row>
    <row r="80" spans="2:26" ht="12.75" customHeight="1" x14ac:dyDescent="0.2">
      <c r="B80" s="125" t="s">
        <v>10</v>
      </c>
      <c r="D80" s="98" t="s">
        <v>18</v>
      </c>
      <c r="E80" s="98" t="s">
        <v>0</v>
      </c>
      <c r="F80" s="101" t="s">
        <v>1</v>
      </c>
      <c r="G80" s="102"/>
      <c r="H80" s="102"/>
      <c r="I80" s="6" t="str">
        <f t="shared" ref="I80:Z80" si="18">IF(OR(TRIM(I78)=0,TRIM(I78)=""),"",IF(IFERROR(TRIM(INDEX(QryItemNamed,MATCH(TRIM(I78),ITEM,0),2)),"")="Y","SPECIAL",LEFT(IFERROR(TRIM(INDEX(ITEM,MATCH(TRIM(I78),ITEM,0))),""),3)))</f>
        <v/>
      </c>
      <c r="J80" s="55" t="str">
        <f t="shared" si="18"/>
        <v/>
      </c>
      <c r="K80" s="55" t="str">
        <f t="shared" si="18"/>
        <v/>
      </c>
      <c r="L80" s="55"/>
      <c r="M80" s="55"/>
      <c r="N80" s="7" t="str">
        <f t="shared" si="18"/>
        <v/>
      </c>
      <c r="O80" s="45" t="str">
        <f t="shared" si="18"/>
        <v/>
      </c>
      <c r="P80" s="45" t="str">
        <f t="shared" ref="P80:Q80" si="19">IF(OR(TRIM(P78)=0,TRIM(P78)=""),"",IF(IFERROR(TRIM(INDEX(QryItemNamed,MATCH(TRIM(P78),ITEM,0),2)),"")="Y","SPECIAL",LEFT(IFERROR(TRIM(INDEX(ITEM,MATCH(TRIM(P78),ITEM,0))),""),3)))</f>
        <v/>
      </c>
      <c r="Q80" s="45" t="str">
        <f t="shared" si="19"/>
        <v/>
      </c>
      <c r="R80" s="7" t="str">
        <f t="shared" si="18"/>
        <v/>
      </c>
      <c r="S80" s="55" t="str">
        <f t="shared" si="18"/>
        <v/>
      </c>
      <c r="T80" s="55"/>
      <c r="U80" s="55"/>
      <c r="V80" s="55"/>
      <c r="W80" s="55" t="str">
        <f t="shared" si="18"/>
        <v/>
      </c>
      <c r="X80" s="55" t="str">
        <f t="shared" si="18"/>
        <v/>
      </c>
      <c r="Y80" s="55" t="str">
        <f t="shared" si="18"/>
        <v/>
      </c>
      <c r="Z80" s="55" t="str">
        <f t="shared" si="18"/>
        <v/>
      </c>
    </row>
    <row r="81" spans="2:26" ht="12.75" customHeight="1" x14ac:dyDescent="0.2">
      <c r="B81" s="126"/>
      <c r="D81" s="99"/>
      <c r="E81" s="99"/>
      <c r="F81" s="103"/>
      <c r="G81" s="104"/>
      <c r="H81" s="104"/>
      <c r="I81" s="107" t="str">
        <f t="shared" ref="I81:Z81" si="20">IF(OR(TRIM(I78)=0,TRIM(I78)=""),IF(I79="","",I79),IF(IFERROR(TRIM(INDEX(QryItemNamed,MATCH(TRIM(I78),ITEM,0),2)),"")="Y",TRIM(RIGHT(IFERROR(TRIM(INDEX(QryItemNamed,MATCH(TRIM(I78),ITEM,0),4)),"123456789012"),LEN(IFERROR(TRIM(INDEX(QryItemNamed,MATCH(TRIM(I78),ITEM,0),4)),"123456789012"))-9))&amp;I79,IFERROR(TRIM(INDEX(QryItemNamed,MATCH(TRIM(I78),ITEM,0),4))&amp;I79,"ITEM CODE DOES NOT EXIST IN ITEM MASTER")))</f>
        <v/>
      </c>
      <c r="J81" s="93" t="str">
        <f t="shared" si="20"/>
        <v/>
      </c>
      <c r="K81" s="93" t="str">
        <f t="shared" si="20"/>
        <v/>
      </c>
      <c r="L81" s="59"/>
      <c r="M81" s="59"/>
      <c r="N81" s="110" t="str">
        <f t="shared" si="20"/>
        <v/>
      </c>
      <c r="O81" s="97" t="str">
        <f t="shared" si="20"/>
        <v/>
      </c>
      <c r="P81" s="97" t="str">
        <f t="shared" ref="P81:Q81" si="21">IF(OR(TRIM(P78)=0,TRIM(P78)=""),IF(P79="","",P79),IF(IFERROR(TRIM(INDEX(QryItemNamed,MATCH(TRIM(P78),ITEM,0),2)),"")="Y",TRIM(RIGHT(IFERROR(TRIM(INDEX(QryItemNamed,MATCH(TRIM(P78),ITEM,0),4)),"123456789012"),LEN(IFERROR(TRIM(INDEX(QryItemNamed,MATCH(TRIM(P78),ITEM,0),4)),"123456789012"))-9))&amp;P79,IFERROR(TRIM(INDEX(QryItemNamed,MATCH(TRIM(P78),ITEM,0),4))&amp;P79,"ITEM CODE DOES NOT EXIST IN ITEM MASTER")))</f>
        <v/>
      </c>
      <c r="Q81" s="94" t="str">
        <f t="shared" si="21"/>
        <v/>
      </c>
      <c r="R81" s="119" t="str">
        <f t="shared" si="20"/>
        <v/>
      </c>
      <c r="S81" s="93" t="str">
        <f t="shared" si="20"/>
        <v/>
      </c>
      <c r="T81" s="59"/>
      <c r="U81" s="59"/>
      <c r="V81" s="59"/>
      <c r="W81" s="93" t="str">
        <f t="shared" si="20"/>
        <v/>
      </c>
      <c r="X81" s="93" t="str">
        <f t="shared" si="20"/>
        <v/>
      </c>
      <c r="Y81" s="93" t="str">
        <f t="shared" si="20"/>
        <v/>
      </c>
      <c r="Z81" s="93" t="str">
        <f t="shared" si="20"/>
        <v/>
      </c>
    </row>
    <row r="82" spans="2:26" ht="12.75" customHeight="1" x14ac:dyDescent="0.2">
      <c r="B82" s="126"/>
      <c r="D82" s="99"/>
      <c r="E82" s="99"/>
      <c r="F82" s="103"/>
      <c r="G82" s="104"/>
      <c r="H82" s="104"/>
      <c r="I82" s="107"/>
      <c r="J82" s="93"/>
      <c r="K82" s="93"/>
      <c r="L82" s="59"/>
      <c r="M82" s="59"/>
      <c r="N82" s="110"/>
      <c r="O82" s="97"/>
      <c r="P82" s="97"/>
      <c r="Q82" s="95"/>
      <c r="R82" s="120"/>
      <c r="S82" s="93"/>
      <c r="T82" s="59"/>
      <c r="U82" s="59"/>
      <c r="V82" s="59"/>
      <c r="W82" s="93"/>
      <c r="X82" s="93"/>
      <c r="Y82" s="93"/>
      <c r="Z82" s="93"/>
    </row>
    <row r="83" spans="2:26" ht="12.75" customHeight="1" x14ac:dyDescent="0.2">
      <c r="B83" s="126"/>
      <c r="D83" s="99"/>
      <c r="E83" s="99"/>
      <c r="F83" s="103"/>
      <c r="G83" s="104"/>
      <c r="H83" s="104"/>
      <c r="I83" s="107"/>
      <c r="J83" s="93"/>
      <c r="K83" s="93"/>
      <c r="L83" s="59"/>
      <c r="M83" s="59"/>
      <c r="N83" s="110"/>
      <c r="O83" s="97"/>
      <c r="P83" s="97"/>
      <c r="Q83" s="95"/>
      <c r="R83" s="120"/>
      <c r="S83" s="93"/>
      <c r="T83" s="59"/>
      <c r="U83" s="59"/>
      <c r="V83" s="59"/>
      <c r="W83" s="93"/>
      <c r="X83" s="93"/>
      <c r="Y83" s="93"/>
      <c r="Z83" s="93"/>
    </row>
    <row r="84" spans="2:26" ht="12.75" customHeight="1" x14ac:dyDescent="0.2">
      <c r="B84" s="126"/>
      <c r="D84" s="99"/>
      <c r="E84" s="99"/>
      <c r="F84" s="103"/>
      <c r="G84" s="104"/>
      <c r="H84" s="104"/>
      <c r="I84" s="107"/>
      <c r="J84" s="93"/>
      <c r="K84" s="93"/>
      <c r="L84" s="59"/>
      <c r="M84" s="59"/>
      <c r="N84" s="110"/>
      <c r="O84" s="97"/>
      <c r="P84" s="97"/>
      <c r="Q84" s="95"/>
      <c r="R84" s="120"/>
      <c r="S84" s="93"/>
      <c r="T84" s="59"/>
      <c r="U84" s="59"/>
      <c r="V84" s="59"/>
      <c r="W84" s="93"/>
      <c r="X84" s="93"/>
      <c r="Y84" s="93"/>
      <c r="Z84" s="93"/>
    </row>
    <row r="85" spans="2:26" ht="12.75" customHeight="1" x14ac:dyDescent="0.2">
      <c r="B85" s="126"/>
      <c r="D85" s="99"/>
      <c r="E85" s="99"/>
      <c r="F85" s="103"/>
      <c r="G85" s="104"/>
      <c r="H85" s="104"/>
      <c r="I85" s="107"/>
      <c r="J85" s="93"/>
      <c r="K85" s="93"/>
      <c r="L85" s="59"/>
      <c r="M85" s="59"/>
      <c r="N85" s="110"/>
      <c r="O85" s="97"/>
      <c r="P85" s="97"/>
      <c r="Q85" s="95"/>
      <c r="R85" s="120"/>
      <c r="S85" s="93"/>
      <c r="T85" s="59"/>
      <c r="U85" s="59"/>
      <c r="V85" s="59"/>
      <c r="W85" s="93"/>
      <c r="X85" s="93"/>
      <c r="Y85" s="93"/>
      <c r="Z85" s="93"/>
    </row>
    <row r="86" spans="2:26" ht="12.75" customHeight="1" x14ac:dyDescent="0.2">
      <c r="B86" s="126"/>
      <c r="D86" s="99"/>
      <c r="E86" s="99"/>
      <c r="F86" s="103"/>
      <c r="G86" s="104"/>
      <c r="H86" s="104"/>
      <c r="I86" s="107"/>
      <c r="J86" s="93"/>
      <c r="K86" s="93"/>
      <c r="L86" s="59"/>
      <c r="M86" s="59"/>
      <c r="N86" s="110"/>
      <c r="O86" s="97"/>
      <c r="P86" s="97"/>
      <c r="Q86" s="95"/>
      <c r="R86" s="120"/>
      <c r="S86" s="93"/>
      <c r="T86" s="59"/>
      <c r="U86" s="59"/>
      <c r="V86" s="59"/>
      <c r="W86" s="93"/>
      <c r="X86" s="93"/>
      <c r="Y86" s="93"/>
      <c r="Z86" s="93"/>
    </row>
    <row r="87" spans="2:26" ht="12.75" customHeight="1" x14ac:dyDescent="0.2">
      <c r="B87" s="126"/>
      <c r="D87" s="99"/>
      <c r="E87" s="99"/>
      <c r="F87" s="103"/>
      <c r="G87" s="104"/>
      <c r="H87" s="104"/>
      <c r="I87" s="107"/>
      <c r="J87" s="93"/>
      <c r="K87" s="93"/>
      <c r="L87" s="59"/>
      <c r="M87" s="59"/>
      <c r="N87" s="110"/>
      <c r="O87" s="97"/>
      <c r="P87" s="97"/>
      <c r="Q87" s="95"/>
      <c r="R87" s="120"/>
      <c r="S87" s="93"/>
      <c r="T87" s="59"/>
      <c r="U87" s="59"/>
      <c r="V87" s="59"/>
      <c r="W87" s="93"/>
      <c r="X87" s="93"/>
      <c r="Y87" s="93"/>
      <c r="Z87" s="93"/>
    </row>
    <row r="88" spans="2:26" ht="12.75" customHeight="1" x14ac:dyDescent="0.2">
      <c r="B88" s="126"/>
      <c r="D88" s="99"/>
      <c r="E88" s="99"/>
      <c r="F88" s="103"/>
      <c r="G88" s="104"/>
      <c r="H88" s="104"/>
      <c r="I88" s="107"/>
      <c r="J88" s="93"/>
      <c r="K88" s="93"/>
      <c r="L88" s="59"/>
      <c r="M88" s="59"/>
      <c r="N88" s="110"/>
      <c r="O88" s="97"/>
      <c r="P88" s="97"/>
      <c r="Q88" s="95"/>
      <c r="R88" s="120"/>
      <c r="S88" s="93"/>
      <c r="T88" s="59"/>
      <c r="U88" s="59"/>
      <c r="V88" s="59"/>
      <c r="W88" s="93"/>
      <c r="X88" s="93"/>
      <c r="Y88" s="93"/>
      <c r="Z88" s="93"/>
    </row>
    <row r="89" spans="2:26" ht="12.75" customHeight="1" x14ac:dyDescent="0.2">
      <c r="B89" s="126"/>
      <c r="D89" s="99"/>
      <c r="E89" s="99"/>
      <c r="F89" s="103"/>
      <c r="G89" s="104"/>
      <c r="H89" s="104"/>
      <c r="I89" s="107"/>
      <c r="J89" s="93"/>
      <c r="K89" s="93"/>
      <c r="L89" s="59"/>
      <c r="M89" s="59"/>
      <c r="N89" s="110"/>
      <c r="O89" s="97"/>
      <c r="P89" s="97"/>
      <c r="Q89" s="95"/>
      <c r="R89" s="120"/>
      <c r="S89" s="93"/>
      <c r="T89" s="59"/>
      <c r="U89" s="59"/>
      <c r="V89" s="59"/>
      <c r="W89" s="93"/>
      <c r="X89" s="93"/>
      <c r="Y89" s="93"/>
      <c r="Z89" s="93"/>
    </row>
    <row r="90" spans="2:26" ht="12.75" customHeight="1" x14ac:dyDescent="0.2">
      <c r="B90" s="126"/>
      <c r="D90" s="99"/>
      <c r="E90" s="99"/>
      <c r="F90" s="103"/>
      <c r="G90" s="104"/>
      <c r="H90" s="104"/>
      <c r="I90" s="107"/>
      <c r="J90" s="93"/>
      <c r="K90" s="93"/>
      <c r="L90" s="59"/>
      <c r="M90" s="59"/>
      <c r="N90" s="110"/>
      <c r="O90" s="97"/>
      <c r="P90" s="97"/>
      <c r="Q90" s="95"/>
      <c r="R90" s="120"/>
      <c r="S90" s="93"/>
      <c r="T90" s="59"/>
      <c r="U90" s="59"/>
      <c r="V90" s="59"/>
      <c r="W90" s="93"/>
      <c r="X90" s="93"/>
      <c r="Y90" s="93"/>
      <c r="Z90" s="93"/>
    </row>
    <row r="91" spans="2:26" ht="12.75" customHeight="1" x14ac:dyDescent="0.2">
      <c r="B91" s="126"/>
      <c r="D91" s="99"/>
      <c r="E91" s="99"/>
      <c r="F91" s="103"/>
      <c r="G91" s="104"/>
      <c r="H91" s="104"/>
      <c r="I91" s="107"/>
      <c r="J91" s="93"/>
      <c r="K91" s="93"/>
      <c r="L91" s="59"/>
      <c r="M91" s="59"/>
      <c r="N91" s="110"/>
      <c r="O91" s="97"/>
      <c r="P91" s="97"/>
      <c r="Q91" s="95"/>
      <c r="R91" s="120"/>
      <c r="S91" s="93"/>
      <c r="T91" s="59"/>
      <c r="U91" s="59"/>
      <c r="V91" s="59"/>
      <c r="W91" s="93"/>
      <c r="X91" s="93"/>
      <c r="Y91" s="93"/>
      <c r="Z91" s="93"/>
    </row>
    <row r="92" spans="2:26" ht="12.75" customHeight="1" x14ac:dyDescent="0.2">
      <c r="B92" s="126"/>
      <c r="D92" s="99"/>
      <c r="E92" s="99"/>
      <c r="F92" s="103"/>
      <c r="G92" s="104"/>
      <c r="H92" s="104"/>
      <c r="I92" s="107"/>
      <c r="J92" s="93"/>
      <c r="K92" s="93"/>
      <c r="L92" s="59"/>
      <c r="M92" s="59"/>
      <c r="N92" s="110"/>
      <c r="O92" s="97"/>
      <c r="P92" s="97"/>
      <c r="Q92" s="96"/>
      <c r="R92" s="130"/>
      <c r="S92" s="93"/>
      <c r="T92" s="59"/>
      <c r="U92" s="59"/>
      <c r="V92" s="59"/>
      <c r="W92" s="93"/>
      <c r="X92" s="93"/>
      <c r="Y92" s="93"/>
      <c r="Z92" s="93"/>
    </row>
    <row r="93" spans="2:26" ht="12.75" customHeight="1" thickBot="1" x14ac:dyDescent="0.25">
      <c r="B93" s="127"/>
      <c r="D93" s="100"/>
      <c r="E93" s="100"/>
      <c r="F93" s="105"/>
      <c r="G93" s="106"/>
      <c r="H93" s="106"/>
      <c r="I93" s="8" t="str">
        <f t="shared" ref="I93:Z93" si="22">IF(OR(TRIM(I78)=0,TRIM(I78)=""),"",IF(IFERROR(TRIM(INDEX(QryItemNamed,MATCH(TRIM(I78),ITEM,0),3)),"")="LS","",IFERROR(TRIM(INDEX(QryItemNamed,MATCH(TRIM(I78),ITEM,0),3)),"")))</f>
        <v/>
      </c>
      <c r="J93" s="56" t="str">
        <f t="shared" si="22"/>
        <v/>
      </c>
      <c r="K93" s="56" t="str">
        <f t="shared" si="22"/>
        <v/>
      </c>
      <c r="L93" s="56"/>
      <c r="M93" s="56"/>
      <c r="N93" s="9" t="str">
        <f t="shared" si="22"/>
        <v/>
      </c>
      <c r="O93" s="46" t="str">
        <f t="shared" si="22"/>
        <v/>
      </c>
      <c r="P93" s="46" t="str">
        <f t="shared" ref="P93:Q93" si="23">IF(OR(TRIM(P78)=0,TRIM(P78)=""),"",IF(IFERROR(TRIM(INDEX(QryItemNamed,MATCH(TRIM(P78),ITEM,0),3)),"")="LS","",IFERROR(TRIM(INDEX(QryItemNamed,MATCH(TRIM(P78),ITEM,0),3)),"")))</f>
        <v/>
      </c>
      <c r="Q93" s="46" t="str">
        <f t="shared" si="23"/>
        <v/>
      </c>
      <c r="R93" s="9" t="str">
        <f t="shared" si="22"/>
        <v/>
      </c>
      <c r="S93" s="56" t="str">
        <f t="shared" si="22"/>
        <v/>
      </c>
      <c r="T93" s="56"/>
      <c r="U93" s="56"/>
      <c r="V93" s="56"/>
      <c r="W93" s="56" t="str">
        <f t="shared" si="22"/>
        <v/>
      </c>
      <c r="X93" s="56" t="str">
        <f t="shared" si="22"/>
        <v/>
      </c>
      <c r="Y93" s="56" t="str">
        <f t="shared" si="22"/>
        <v/>
      </c>
      <c r="Z93" s="56" t="str">
        <f t="shared" si="22"/>
        <v/>
      </c>
    </row>
    <row r="94" spans="2:26" ht="12.75" customHeight="1" x14ac:dyDescent="0.2">
      <c r="B94" s="23"/>
      <c r="D94" s="10"/>
      <c r="E94" s="10"/>
      <c r="F94" s="31"/>
      <c r="G94" s="10" t="s">
        <v>2</v>
      </c>
      <c r="H94" s="31"/>
      <c r="I94" s="11"/>
      <c r="J94" s="57"/>
      <c r="K94" s="57"/>
      <c r="L94" s="57"/>
      <c r="M94" s="57"/>
      <c r="N94" s="10"/>
      <c r="O94" s="47"/>
      <c r="P94" s="47"/>
      <c r="Q94" s="47"/>
      <c r="R94" s="10"/>
      <c r="S94" s="57"/>
      <c r="T94" s="57"/>
      <c r="U94" s="57"/>
      <c r="V94" s="57"/>
      <c r="W94" s="57"/>
      <c r="X94" s="57"/>
      <c r="Y94" s="57"/>
      <c r="Z94" s="57"/>
    </row>
    <row r="95" spans="2:26" ht="12.75" customHeight="1" x14ac:dyDescent="0.2">
      <c r="B95" s="24"/>
      <c r="D95" s="12"/>
      <c r="E95" s="12"/>
      <c r="F95" s="32"/>
      <c r="G95" s="12"/>
      <c r="H95" s="32"/>
      <c r="I95" s="13"/>
      <c r="J95" s="28"/>
      <c r="K95" s="28"/>
      <c r="L95" s="28"/>
      <c r="M95" s="28"/>
      <c r="N95" s="12"/>
      <c r="O95" s="27"/>
      <c r="P95" s="27"/>
      <c r="Q95" s="27"/>
      <c r="R95" s="12"/>
      <c r="S95" s="28"/>
      <c r="T95" s="28"/>
      <c r="U95" s="28"/>
      <c r="V95" s="28"/>
      <c r="W95" s="28"/>
      <c r="X95" s="28"/>
      <c r="Y95" s="28"/>
      <c r="Z95" s="28"/>
    </row>
    <row r="96" spans="2:26" ht="12.75" customHeight="1" x14ac:dyDescent="0.2">
      <c r="B96" s="24"/>
      <c r="D96" s="12"/>
      <c r="E96" s="12"/>
      <c r="F96" s="32"/>
      <c r="G96" s="12"/>
      <c r="H96" s="32"/>
      <c r="I96" s="13"/>
      <c r="J96" s="28"/>
      <c r="K96" s="28"/>
      <c r="L96" s="28"/>
      <c r="M96" s="28"/>
      <c r="N96" s="12"/>
      <c r="O96" s="27"/>
      <c r="P96" s="27"/>
      <c r="Q96" s="27"/>
      <c r="R96" s="12"/>
      <c r="S96" s="28"/>
      <c r="T96" s="28"/>
      <c r="U96" s="28"/>
      <c r="V96" s="28"/>
      <c r="W96" s="28"/>
      <c r="X96" s="28"/>
      <c r="Y96" s="28"/>
      <c r="Z96" s="28"/>
    </row>
    <row r="97" spans="2:26" ht="12.75" customHeight="1" x14ac:dyDescent="0.2">
      <c r="B97" s="24"/>
      <c r="D97" s="12"/>
      <c r="E97" s="12"/>
      <c r="F97" s="32"/>
      <c r="G97" s="12"/>
      <c r="H97" s="32"/>
      <c r="I97" s="13"/>
      <c r="J97" s="28"/>
      <c r="K97" s="28"/>
      <c r="L97" s="28"/>
      <c r="M97" s="28"/>
      <c r="N97" s="12"/>
      <c r="O97" s="27"/>
      <c r="P97" s="27"/>
      <c r="Q97" s="27"/>
      <c r="R97" s="12"/>
      <c r="S97" s="28"/>
      <c r="T97" s="28"/>
      <c r="U97" s="28"/>
      <c r="V97" s="28"/>
      <c r="W97" s="28"/>
      <c r="X97" s="28"/>
      <c r="Y97" s="28"/>
      <c r="Z97" s="28"/>
    </row>
    <row r="98" spans="2:26" ht="12.75" customHeight="1" x14ac:dyDescent="0.2">
      <c r="B98" s="24"/>
      <c r="D98" s="12"/>
      <c r="E98" s="12"/>
      <c r="F98" s="32"/>
      <c r="G98" s="12"/>
      <c r="H98" s="32"/>
      <c r="I98" s="13"/>
      <c r="J98" s="28"/>
      <c r="K98" s="28"/>
      <c r="L98" s="28"/>
      <c r="M98" s="28"/>
      <c r="N98" s="12"/>
      <c r="O98" s="27"/>
      <c r="P98" s="27"/>
      <c r="Q98" s="27"/>
      <c r="R98" s="12"/>
      <c r="S98" s="28"/>
      <c r="T98" s="28"/>
      <c r="U98" s="28"/>
      <c r="V98" s="28"/>
      <c r="W98" s="28"/>
      <c r="X98" s="28"/>
      <c r="Y98" s="28"/>
      <c r="Z98" s="28"/>
    </row>
    <row r="99" spans="2:26" ht="12.75" customHeight="1" x14ac:dyDescent="0.2">
      <c r="B99" s="24"/>
      <c r="D99" s="12"/>
      <c r="E99" s="12"/>
      <c r="F99" s="32"/>
      <c r="G99" s="12"/>
      <c r="H99" s="32"/>
      <c r="I99" s="13"/>
      <c r="J99" s="28"/>
      <c r="K99" s="28"/>
      <c r="L99" s="28"/>
      <c r="M99" s="28"/>
      <c r="N99" s="12"/>
      <c r="O99" s="27"/>
      <c r="P99" s="27"/>
      <c r="Q99" s="27"/>
      <c r="R99" s="12"/>
      <c r="S99" s="28"/>
      <c r="T99" s="28"/>
      <c r="U99" s="28"/>
      <c r="V99" s="28"/>
      <c r="W99" s="28"/>
      <c r="X99" s="28"/>
      <c r="Y99" s="28"/>
      <c r="Z99" s="28"/>
    </row>
    <row r="100" spans="2:26" ht="12.75" customHeight="1" x14ac:dyDescent="0.2">
      <c r="B100" s="24"/>
      <c r="D100" s="12"/>
      <c r="E100" s="12"/>
      <c r="F100" s="32"/>
      <c r="G100" s="12"/>
      <c r="H100" s="32"/>
      <c r="I100" s="13"/>
      <c r="J100" s="28"/>
      <c r="K100" s="28"/>
      <c r="L100" s="28"/>
      <c r="M100" s="28"/>
      <c r="N100" s="12"/>
      <c r="O100" s="27"/>
      <c r="P100" s="27"/>
      <c r="Q100" s="27"/>
      <c r="R100" s="12"/>
      <c r="S100" s="28"/>
      <c r="T100" s="28"/>
      <c r="U100" s="28"/>
      <c r="V100" s="28"/>
      <c r="W100" s="28"/>
      <c r="X100" s="28"/>
      <c r="Y100" s="28"/>
      <c r="Z100" s="28"/>
    </row>
    <row r="101" spans="2:26" ht="12.75" customHeight="1" x14ac:dyDescent="0.2">
      <c r="B101" s="24"/>
      <c r="D101" s="12"/>
      <c r="E101" s="12"/>
      <c r="F101" s="32"/>
      <c r="G101" s="12"/>
      <c r="H101" s="32"/>
      <c r="I101" s="13"/>
      <c r="J101" s="28"/>
      <c r="K101" s="28"/>
      <c r="L101" s="28"/>
      <c r="M101" s="28"/>
      <c r="N101" s="12"/>
      <c r="O101" s="27"/>
      <c r="P101" s="27"/>
      <c r="Q101" s="27"/>
      <c r="R101" s="12"/>
      <c r="S101" s="28"/>
      <c r="T101" s="28"/>
      <c r="U101" s="28"/>
      <c r="V101" s="28"/>
      <c r="W101" s="28"/>
      <c r="X101" s="28"/>
      <c r="Y101" s="28"/>
      <c r="Z101" s="28"/>
    </row>
    <row r="102" spans="2:26" ht="12.75" customHeight="1" x14ac:dyDescent="0.2">
      <c r="B102" s="24"/>
      <c r="D102" s="12"/>
      <c r="E102" s="12"/>
      <c r="F102" s="32"/>
      <c r="G102" s="12"/>
      <c r="H102" s="32"/>
      <c r="I102" s="13"/>
      <c r="J102" s="28"/>
      <c r="K102" s="28"/>
      <c r="L102" s="28"/>
      <c r="M102" s="28"/>
      <c r="N102" s="12"/>
      <c r="O102" s="27"/>
      <c r="P102" s="27"/>
      <c r="Q102" s="27"/>
      <c r="R102" s="12"/>
      <c r="S102" s="28"/>
      <c r="T102" s="28"/>
      <c r="U102" s="28"/>
      <c r="V102" s="28"/>
      <c r="W102" s="28"/>
      <c r="X102" s="28"/>
      <c r="Y102" s="28"/>
      <c r="Z102" s="28"/>
    </row>
    <row r="103" spans="2:26" ht="12.75" customHeight="1" x14ac:dyDescent="0.2">
      <c r="B103" s="24"/>
      <c r="D103" s="12"/>
      <c r="E103" s="12"/>
      <c r="F103" s="32"/>
      <c r="G103" s="12"/>
      <c r="H103" s="32"/>
      <c r="I103" s="13"/>
      <c r="J103" s="28"/>
      <c r="K103" s="28"/>
      <c r="L103" s="28"/>
      <c r="M103" s="28"/>
      <c r="N103" s="12"/>
      <c r="O103" s="27"/>
      <c r="P103" s="27"/>
      <c r="Q103" s="27"/>
      <c r="R103" s="12"/>
      <c r="S103" s="28"/>
      <c r="T103" s="28"/>
      <c r="U103" s="28"/>
      <c r="V103" s="28"/>
      <c r="W103" s="28"/>
      <c r="X103" s="28"/>
      <c r="Y103" s="28"/>
      <c r="Z103" s="28"/>
    </row>
    <row r="104" spans="2:26" ht="12.75" customHeight="1" x14ac:dyDescent="0.2">
      <c r="B104" s="24"/>
      <c r="D104" s="12"/>
      <c r="E104" s="12"/>
      <c r="F104" s="32"/>
      <c r="G104" s="12"/>
      <c r="H104" s="32"/>
      <c r="I104" s="13"/>
      <c r="J104" s="28"/>
      <c r="K104" s="28"/>
      <c r="L104" s="28"/>
      <c r="M104" s="28"/>
      <c r="N104" s="12"/>
      <c r="O104" s="27"/>
      <c r="P104" s="27"/>
      <c r="Q104" s="27"/>
      <c r="R104" s="12"/>
      <c r="S104" s="28"/>
      <c r="T104" s="28"/>
      <c r="U104" s="28"/>
      <c r="V104" s="28"/>
      <c r="W104" s="28"/>
      <c r="X104" s="28"/>
      <c r="Y104" s="28"/>
      <c r="Z104" s="28"/>
    </row>
    <row r="105" spans="2:26" ht="12.75" customHeight="1" x14ac:dyDescent="0.2">
      <c r="B105" s="24"/>
      <c r="D105" s="12"/>
      <c r="E105" s="12"/>
      <c r="F105" s="32"/>
      <c r="G105" s="12"/>
      <c r="H105" s="32"/>
      <c r="I105" s="13"/>
      <c r="J105" s="28"/>
      <c r="K105" s="28"/>
      <c r="L105" s="28"/>
      <c r="M105" s="28"/>
      <c r="N105" s="12"/>
      <c r="O105" s="27"/>
      <c r="P105" s="27"/>
      <c r="Q105" s="27"/>
      <c r="R105" s="12"/>
      <c r="S105" s="28"/>
      <c r="T105" s="28"/>
      <c r="U105" s="28"/>
      <c r="V105" s="28"/>
      <c r="W105" s="28"/>
      <c r="X105" s="28"/>
      <c r="Y105" s="28"/>
      <c r="Z105" s="28"/>
    </row>
    <row r="106" spans="2:26" ht="12.75" customHeight="1" x14ac:dyDescent="0.2">
      <c r="B106" s="24"/>
      <c r="D106" s="12"/>
      <c r="E106" s="12"/>
      <c r="F106" s="32"/>
      <c r="G106" s="12"/>
      <c r="H106" s="32"/>
      <c r="I106" s="13"/>
      <c r="J106" s="28"/>
      <c r="K106" s="28"/>
      <c r="L106" s="28"/>
      <c r="M106" s="28"/>
      <c r="N106" s="12"/>
      <c r="O106" s="27"/>
      <c r="P106" s="27"/>
      <c r="Q106" s="27"/>
      <c r="R106" s="12"/>
      <c r="S106" s="28"/>
      <c r="T106" s="28"/>
      <c r="U106" s="28"/>
      <c r="V106" s="28"/>
      <c r="W106" s="28"/>
      <c r="X106" s="28"/>
      <c r="Y106" s="28"/>
      <c r="Z106" s="28"/>
    </row>
    <row r="107" spans="2:26" ht="12.75" customHeight="1" x14ac:dyDescent="0.2">
      <c r="B107" s="24"/>
      <c r="D107" s="12"/>
      <c r="E107" s="12"/>
      <c r="F107" s="32"/>
      <c r="G107" s="12"/>
      <c r="H107" s="32"/>
      <c r="I107" s="13"/>
      <c r="J107" s="28"/>
      <c r="K107" s="28"/>
      <c r="L107" s="28"/>
      <c r="M107" s="28"/>
      <c r="N107" s="12"/>
      <c r="O107" s="27"/>
      <c r="P107" s="27"/>
      <c r="Q107" s="27"/>
      <c r="R107" s="12"/>
      <c r="S107" s="28"/>
      <c r="T107" s="28"/>
      <c r="U107" s="28"/>
      <c r="V107" s="28"/>
      <c r="W107" s="28"/>
      <c r="X107" s="28"/>
      <c r="Y107" s="28"/>
      <c r="Z107" s="28"/>
    </row>
    <row r="108" spans="2:26" ht="12.75" customHeight="1" x14ac:dyDescent="0.2">
      <c r="B108" s="24"/>
      <c r="D108" s="12"/>
      <c r="E108" s="12"/>
      <c r="F108" s="32"/>
      <c r="G108" s="12"/>
      <c r="H108" s="32"/>
      <c r="I108" s="13"/>
      <c r="J108" s="28"/>
      <c r="K108" s="28"/>
      <c r="L108" s="28"/>
      <c r="M108" s="28"/>
      <c r="N108" s="12"/>
      <c r="O108" s="27"/>
      <c r="P108" s="27"/>
      <c r="Q108" s="27"/>
      <c r="R108" s="12"/>
      <c r="S108" s="28"/>
      <c r="T108" s="28"/>
      <c r="U108" s="28"/>
      <c r="V108" s="28"/>
      <c r="W108" s="28"/>
      <c r="X108" s="28"/>
      <c r="Y108" s="28"/>
      <c r="Z108" s="28"/>
    </row>
    <row r="109" spans="2:26" ht="12.75" customHeight="1" x14ac:dyDescent="0.2">
      <c r="B109" s="24"/>
      <c r="D109" s="12"/>
      <c r="E109" s="12"/>
      <c r="F109" s="32"/>
      <c r="G109" s="12"/>
      <c r="H109" s="32"/>
      <c r="I109" s="13"/>
      <c r="J109" s="28"/>
      <c r="K109" s="28"/>
      <c r="L109" s="28"/>
      <c r="M109" s="28"/>
      <c r="N109" s="12"/>
      <c r="O109" s="27"/>
      <c r="P109" s="27"/>
      <c r="Q109" s="27"/>
      <c r="R109" s="12"/>
      <c r="S109" s="28"/>
      <c r="T109" s="28"/>
      <c r="U109" s="28"/>
      <c r="V109" s="28"/>
      <c r="W109" s="28"/>
      <c r="X109" s="28"/>
      <c r="Y109" s="28"/>
      <c r="Z109" s="28"/>
    </row>
    <row r="110" spans="2:26" ht="12.75" customHeight="1" x14ac:dyDescent="0.2">
      <c r="B110" s="24"/>
      <c r="D110" s="12"/>
      <c r="E110" s="12"/>
      <c r="F110" s="32"/>
      <c r="G110" s="12"/>
      <c r="H110" s="32"/>
      <c r="I110" s="13"/>
      <c r="J110" s="28"/>
      <c r="K110" s="28"/>
      <c r="L110" s="28"/>
      <c r="M110" s="28"/>
      <c r="N110" s="12"/>
      <c r="O110" s="27"/>
      <c r="P110" s="27"/>
      <c r="Q110" s="27"/>
      <c r="R110" s="12"/>
      <c r="S110" s="28"/>
      <c r="T110" s="28"/>
      <c r="U110" s="28"/>
      <c r="V110" s="28"/>
      <c r="W110" s="28"/>
      <c r="X110" s="28"/>
      <c r="Y110" s="28"/>
      <c r="Z110" s="28"/>
    </row>
    <row r="111" spans="2:26" ht="12.75" customHeight="1" x14ac:dyDescent="0.2">
      <c r="B111" s="24"/>
      <c r="D111" s="12"/>
      <c r="E111" s="12"/>
      <c r="F111" s="32"/>
      <c r="G111" s="12"/>
      <c r="H111" s="32"/>
      <c r="I111" s="13"/>
      <c r="J111" s="28"/>
      <c r="K111" s="28"/>
      <c r="L111" s="28"/>
      <c r="M111" s="28"/>
      <c r="N111" s="12"/>
      <c r="O111" s="27"/>
      <c r="P111" s="27"/>
      <c r="Q111" s="27"/>
      <c r="R111" s="12"/>
      <c r="S111" s="28"/>
      <c r="T111" s="28"/>
      <c r="U111" s="28"/>
      <c r="V111" s="28"/>
      <c r="W111" s="28"/>
      <c r="X111" s="28"/>
      <c r="Y111" s="28"/>
      <c r="Z111" s="28"/>
    </row>
    <row r="112" spans="2:26" ht="12.75" customHeight="1" x14ac:dyDescent="0.2">
      <c r="B112" s="24"/>
      <c r="D112" s="12"/>
      <c r="E112" s="12"/>
      <c r="F112" s="32"/>
      <c r="G112" s="12"/>
      <c r="H112" s="32"/>
      <c r="I112" s="13"/>
      <c r="J112" s="28"/>
      <c r="K112" s="28"/>
      <c r="L112" s="28"/>
      <c r="M112" s="28"/>
      <c r="N112" s="12"/>
      <c r="O112" s="27"/>
      <c r="P112" s="27"/>
      <c r="Q112" s="27"/>
      <c r="R112" s="12"/>
      <c r="S112" s="28"/>
      <c r="T112" s="28"/>
      <c r="U112" s="28"/>
      <c r="V112" s="28"/>
      <c r="W112" s="28"/>
      <c r="X112" s="28"/>
      <c r="Y112" s="28"/>
      <c r="Z112" s="28"/>
    </row>
    <row r="113" spans="2:26" ht="12.75" customHeight="1" x14ac:dyDescent="0.2">
      <c r="B113" s="24"/>
      <c r="D113" s="12"/>
      <c r="E113" s="12"/>
      <c r="F113" s="32"/>
      <c r="G113" s="12"/>
      <c r="H113" s="32"/>
      <c r="I113" s="13"/>
      <c r="J113" s="28"/>
      <c r="K113" s="28"/>
      <c r="L113" s="28"/>
      <c r="M113" s="28"/>
      <c r="N113" s="12"/>
      <c r="O113" s="27"/>
      <c r="P113" s="27"/>
      <c r="Q113" s="27"/>
      <c r="R113" s="12"/>
      <c r="S113" s="28"/>
      <c r="T113" s="28"/>
      <c r="U113" s="28"/>
      <c r="V113" s="28"/>
      <c r="W113" s="28"/>
      <c r="X113" s="28"/>
      <c r="Y113" s="28"/>
      <c r="Z113" s="28"/>
    </row>
    <row r="114" spans="2:26" ht="12.75" customHeight="1" x14ac:dyDescent="0.2">
      <c r="B114" s="24"/>
      <c r="D114" s="12"/>
      <c r="E114" s="12"/>
      <c r="F114" s="32"/>
      <c r="G114" s="12"/>
      <c r="H114" s="32"/>
      <c r="I114" s="13"/>
      <c r="J114" s="28"/>
      <c r="K114" s="28"/>
      <c r="L114" s="28"/>
      <c r="M114" s="28"/>
      <c r="N114" s="12"/>
      <c r="O114" s="27"/>
      <c r="P114" s="27"/>
      <c r="Q114" s="27"/>
      <c r="R114" s="12"/>
      <c r="S114" s="28"/>
      <c r="T114" s="28"/>
      <c r="U114" s="28"/>
      <c r="V114" s="28"/>
      <c r="W114" s="28"/>
      <c r="X114" s="28"/>
      <c r="Y114" s="28"/>
      <c r="Z114" s="28"/>
    </row>
    <row r="115" spans="2:26" ht="12.75" customHeight="1" x14ac:dyDescent="0.2">
      <c r="B115" s="24"/>
      <c r="D115" s="12"/>
      <c r="E115" s="12"/>
      <c r="F115" s="32"/>
      <c r="G115" s="12"/>
      <c r="H115" s="32"/>
      <c r="I115" s="13"/>
      <c r="J115" s="28"/>
      <c r="K115" s="28"/>
      <c r="L115" s="28"/>
      <c r="M115" s="28"/>
      <c r="N115" s="12"/>
      <c r="O115" s="27"/>
      <c r="P115" s="27"/>
      <c r="Q115" s="27"/>
      <c r="R115" s="12"/>
      <c r="S115" s="28"/>
      <c r="T115" s="28"/>
      <c r="U115" s="28"/>
      <c r="V115" s="28"/>
      <c r="W115" s="28"/>
      <c r="X115" s="28"/>
      <c r="Y115" s="28"/>
      <c r="Z115" s="28"/>
    </row>
    <row r="116" spans="2:26" ht="12.75" customHeight="1" thickBot="1" x14ac:dyDescent="0.25">
      <c r="B116" s="25"/>
      <c r="D116" s="12"/>
      <c r="E116" s="12"/>
      <c r="F116" s="32"/>
      <c r="G116" s="12"/>
      <c r="H116" s="32"/>
      <c r="I116" s="13"/>
      <c r="J116" s="28"/>
      <c r="K116" s="28"/>
      <c r="L116" s="28"/>
      <c r="M116" s="28"/>
      <c r="N116" s="12"/>
      <c r="O116" s="27"/>
      <c r="P116" s="27"/>
      <c r="Q116" s="27"/>
      <c r="R116" s="12"/>
      <c r="S116" s="28"/>
      <c r="T116" s="28"/>
      <c r="U116" s="28"/>
      <c r="V116" s="28"/>
      <c r="W116" s="28"/>
      <c r="X116" s="28"/>
      <c r="Y116" s="28"/>
      <c r="Z116" s="28"/>
    </row>
    <row r="117" spans="2:26" ht="12.75" customHeight="1" x14ac:dyDescent="0.2">
      <c r="B117" s="4" t="s">
        <v>11</v>
      </c>
      <c r="D117" s="111" t="s">
        <v>3</v>
      </c>
      <c r="E117" s="112"/>
      <c r="F117" s="112"/>
      <c r="G117" s="112"/>
      <c r="H117" s="112"/>
      <c r="I117" s="14" t="str">
        <f>IF(I78="","",IF(I93="",IF(SUM(COUNTIF(I94:I116,"LS")+COUNTIF(I94:I116,"LUMP"))&gt;0,"LS",""),IF(SUM(I94:I116)&gt;0,ROUNDUP(SUM(I94:I116),0),"")))</f>
        <v/>
      </c>
      <c r="J117" s="14" t="str">
        <f t="shared" ref="J117" si="24">IF(J78="","",IF(J93="",IF(SUM(COUNTIF(J94:J116,"LS")+COUNTIF(J94:J116,"LUMP"))&gt;0,"LS",""),IF(SUM(J94:J116)&gt;0,ROUNDUP(SUM(J94:J116),0),"")))</f>
        <v/>
      </c>
      <c r="K117" s="14" t="str">
        <f t="shared" ref="K117" si="25">IF(K78="","",IF(K93="",IF(SUM(COUNTIF(K94:K116,"LS")+COUNTIF(K94:K116,"LUMP"))&gt;0,"LS",""),IF(SUM(K94:K116)&gt;0,ROUNDUP(SUM(K94:K116),0),"")))</f>
        <v/>
      </c>
      <c r="L117" s="14"/>
      <c r="M117" s="14"/>
      <c r="N117" s="14" t="str">
        <f t="shared" ref="N117" si="26">IF(N78="","",IF(N93="",IF(SUM(COUNTIF(N94:N116,"LS")+COUNTIF(N94:N116,"LUMP"))&gt;0,"LS",""),IF(SUM(N94:N116)&gt;0,ROUNDUP(SUM(N94:N116),0),"")))</f>
        <v/>
      </c>
      <c r="O117" s="26" t="str">
        <f t="shared" ref="O117" si="27">IF(O78="","",IF(O93="",IF(SUM(COUNTIF(O94:O116,"LS")+COUNTIF(O94:O116,"LUMP"))&gt;0,"LS",""),IF(SUM(O94:O116)&gt;0,ROUNDUP(SUM(O94:O116),0),"")))</f>
        <v/>
      </c>
      <c r="P117" s="26" t="str">
        <f t="shared" ref="P117:S117" si="28">IF(P78="","",IF(P93="",IF(SUM(COUNTIF(P94:P116,"LS")+COUNTIF(P94:P116,"LUMP"))&gt;0,"LS",""),IF(SUM(P94:P116)&gt;0,ROUNDUP(SUM(P94:P116),0),"")))</f>
        <v/>
      </c>
      <c r="Q117" s="26" t="str">
        <f t="shared" ref="Q117" si="29">IF(Q78="","",IF(Q93="",IF(SUM(COUNTIF(Q94:Q116,"LS")+COUNTIF(Q94:Q116,"LUMP"))&gt;0,"LS",""),IF(SUM(Q94:Q116)&gt;0,ROUNDUP(SUM(Q94:Q116),0),"")))</f>
        <v/>
      </c>
      <c r="R117" s="14" t="str">
        <f t="shared" ref="R117" si="30">IF(R78="","",IF(R93="",IF(SUM(COUNTIF(R94:R116,"LS")+COUNTIF(R94:R116,"LUMP"))&gt;0,"LS",""),IF(SUM(R94:R116)&gt;0,ROUNDUP(SUM(R94:R116),0),"")))</f>
        <v/>
      </c>
      <c r="S117" s="14" t="str">
        <f t="shared" si="28"/>
        <v/>
      </c>
      <c r="T117" s="14"/>
      <c r="U117" s="14"/>
      <c r="V117" s="14"/>
      <c r="W117" s="14" t="str">
        <f t="shared" ref="W117" si="31">IF(W78="","",IF(W93="",IF(SUM(COUNTIF(W94:W116,"LS")+COUNTIF(W94:W116,"LUMP"))&gt;0,"LS",""),IF(SUM(W94:W116)&gt;0,ROUNDUP(SUM(W94:W116),0),"")))</f>
        <v/>
      </c>
      <c r="X117" s="14" t="str">
        <f t="shared" ref="X117" si="32">IF(X78="","",IF(X93="",IF(SUM(COUNTIF(X94:X116,"LS")+COUNTIF(X94:X116,"LUMP"))&gt;0,"LS",""),IF(SUM(X94:X116)&gt;0,ROUNDUP(SUM(X94:X116),0),"")))</f>
        <v/>
      </c>
      <c r="Y117" s="14" t="str">
        <f t="shared" ref="Y117" si="33">IF(Y78="","",IF(Y93="",IF(SUM(COUNTIF(Y94:Y116,"LS")+COUNTIF(Y94:Y116,"LUMP"))&gt;0,"LS",""),IF(SUM(Y94:Y116)&gt;0,ROUNDUP(SUM(Y94:Y116),0),"")))</f>
        <v/>
      </c>
      <c r="Z117" s="14" t="str">
        <f t="shared" ref="Z117" si="34">IF(Z78="","",IF(Z93="",IF(SUM(COUNTIF(Z94:Z116,"LS")+COUNTIF(Z94:Z116,"LUMP"))&gt;0,"LS",""),IF(SUM(Z94:Z116)&gt;0,ROUNDUP(SUM(Z94:Z116),0),"")))</f>
        <v/>
      </c>
    </row>
    <row r="118" spans="2:26" ht="12.75" customHeight="1" thickBot="1" x14ac:dyDescent="0.25"/>
    <row r="119" spans="2:26" ht="12.75" customHeight="1" thickBot="1" x14ac:dyDescent="0.25">
      <c r="B119" s="21" t="s">
        <v>9</v>
      </c>
      <c r="D119" s="116">
        <f>D77+1</f>
        <v>2</v>
      </c>
      <c r="E119" s="116"/>
      <c r="F119" s="116"/>
      <c r="G119" s="116"/>
      <c r="H119" s="116"/>
      <c r="I119" s="116"/>
      <c r="J119" s="116"/>
      <c r="K119" s="116"/>
      <c r="L119" s="116"/>
      <c r="M119" s="116"/>
      <c r="N119" s="116"/>
      <c r="O119" s="116"/>
      <c r="P119" s="116"/>
      <c r="Q119" s="116"/>
      <c r="R119" s="116"/>
      <c r="S119" s="116"/>
      <c r="T119" s="116"/>
      <c r="U119" s="116"/>
      <c r="V119" s="116"/>
      <c r="W119" s="116"/>
      <c r="X119" s="116"/>
      <c r="Y119" s="116"/>
      <c r="Z119" s="116"/>
    </row>
    <row r="120" spans="2:26" ht="12.75" customHeight="1" thickBot="1" x14ac:dyDescent="0.25">
      <c r="B120" s="22"/>
      <c r="D120" s="117" t="s">
        <v>7</v>
      </c>
      <c r="E120" s="117"/>
      <c r="F120" s="117"/>
      <c r="G120" s="117"/>
      <c r="H120" s="117"/>
      <c r="I120" s="20"/>
      <c r="J120" s="53"/>
      <c r="K120" s="53"/>
      <c r="L120" s="53"/>
      <c r="M120" s="53"/>
      <c r="N120" s="20"/>
      <c r="O120" s="43"/>
      <c r="P120" s="43"/>
      <c r="Q120" s="43"/>
      <c r="R120" s="20"/>
      <c r="S120" s="53"/>
      <c r="T120" s="53"/>
      <c r="U120" s="53"/>
      <c r="V120" s="53"/>
      <c r="W120" s="53"/>
      <c r="X120" s="53"/>
      <c r="Y120" s="53"/>
      <c r="Z120" s="53"/>
    </row>
    <row r="121" spans="2:26" ht="12.75" customHeight="1" thickBot="1" x14ac:dyDescent="0.25">
      <c r="D121" s="109" t="s">
        <v>8</v>
      </c>
      <c r="E121" s="109"/>
      <c r="F121" s="109"/>
      <c r="G121" s="109"/>
      <c r="H121" s="109"/>
      <c r="I121" s="15"/>
      <c r="J121" s="54"/>
      <c r="K121" s="54"/>
      <c r="L121" s="54"/>
      <c r="M121" s="54"/>
      <c r="N121" s="15"/>
      <c r="O121" s="44"/>
      <c r="P121" s="44"/>
      <c r="Q121" s="44"/>
      <c r="R121" s="15"/>
      <c r="S121" s="54"/>
      <c r="T121" s="54"/>
      <c r="U121" s="54"/>
      <c r="V121" s="54"/>
      <c r="W121" s="54"/>
      <c r="X121" s="54"/>
      <c r="Y121" s="54"/>
      <c r="Z121" s="54"/>
    </row>
    <row r="122" spans="2:26" ht="12.75" customHeight="1" x14ac:dyDescent="0.2">
      <c r="B122" s="125" t="s">
        <v>10</v>
      </c>
      <c r="D122" s="98" t="s">
        <v>18</v>
      </c>
      <c r="E122" s="98" t="s">
        <v>0</v>
      </c>
      <c r="F122" s="101" t="s">
        <v>1</v>
      </c>
      <c r="G122" s="102"/>
      <c r="H122" s="102"/>
      <c r="I122" s="6" t="str">
        <f t="shared" ref="I122:Z122" si="35">IF(OR(TRIM(I120)=0,TRIM(I120)=""),"",IF(IFERROR(TRIM(INDEX(QryItemNamed,MATCH(TRIM(I120),ITEM,0),2)),"")="Y","SPECIAL",LEFT(IFERROR(TRIM(INDEX(ITEM,MATCH(TRIM(I120),ITEM,0))),""),3)))</f>
        <v/>
      </c>
      <c r="J122" s="55" t="str">
        <f t="shared" si="35"/>
        <v/>
      </c>
      <c r="K122" s="55" t="str">
        <f t="shared" si="35"/>
        <v/>
      </c>
      <c r="L122" s="55"/>
      <c r="M122" s="55"/>
      <c r="N122" s="7" t="str">
        <f t="shared" si="35"/>
        <v/>
      </c>
      <c r="O122" s="45" t="str">
        <f t="shared" si="35"/>
        <v/>
      </c>
      <c r="P122" s="45" t="str">
        <f t="shared" ref="P122:Q122" si="36">IF(OR(TRIM(P120)=0,TRIM(P120)=""),"",IF(IFERROR(TRIM(INDEX(QryItemNamed,MATCH(TRIM(P120),ITEM,0),2)),"")="Y","SPECIAL",LEFT(IFERROR(TRIM(INDEX(ITEM,MATCH(TRIM(P120),ITEM,0))),""),3)))</f>
        <v/>
      </c>
      <c r="Q122" s="45" t="str">
        <f t="shared" si="36"/>
        <v/>
      </c>
      <c r="R122" s="7" t="str">
        <f t="shared" si="35"/>
        <v/>
      </c>
      <c r="S122" s="55" t="str">
        <f t="shared" si="35"/>
        <v/>
      </c>
      <c r="T122" s="55"/>
      <c r="U122" s="55"/>
      <c r="V122" s="55"/>
      <c r="W122" s="55" t="str">
        <f t="shared" si="35"/>
        <v/>
      </c>
      <c r="X122" s="55" t="str">
        <f t="shared" si="35"/>
        <v/>
      </c>
      <c r="Y122" s="55" t="str">
        <f t="shared" si="35"/>
        <v/>
      </c>
      <c r="Z122" s="55" t="str">
        <f t="shared" si="35"/>
        <v/>
      </c>
    </row>
    <row r="123" spans="2:26" ht="12.75" customHeight="1" x14ac:dyDescent="0.2">
      <c r="B123" s="126"/>
      <c r="D123" s="99"/>
      <c r="E123" s="99"/>
      <c r="F123" s="103"/>
      <c r="G123" s="104"/>
      <c r="H123" s="104"/>
      <c r="I123" s="107" t="str">
        <f t="shared" ref="I123:Z123" si="37">IF(OR(TRIM(I120)=0,TRIM(I120)=""),IF(I121="","",I121),IF(IFERROR(TRIM(INDEX(QryItemNamed,MATCH(TRIM(I120),ITEM,0),2)),"")="Y",TRIM(RIGHT(IFERROR(TRIM(INDEX(QryItemNamed,MATCH(TRIM(I120),ITEM,0),4)),"123456789012"),LEN(IFERROR(TRIM(INDEX(QryItemNamed,MATCH(TRIM(I120),ITEM,0),4)),"123456789012"))-9))&amp;I121,IFERROR(TRIM(INDEX(QryItemNamed,MATCH(TRIM(I120),ITEM,0),4))&amp;I121,"ITEM CODE DOES NOT EXIST IN ITEM MASTER")))</f>
        <v/>
      </c>
      <c r="J123" s="93" t="str">
        <f t="shared" si="37"/>
        <v/>
      </c>
      <c r="K123" s="93" t="str">
        <f t="shared" si="37"/>
        <v/>
      </c>
      <c r="L123" s="59"/>
      <c r="M123" s="59"/>
      <c r="N123" s="110" t="str">
        <f t="shared" si="37"/>
        <v/>
      </c>
      <c r="O123" s="97" t="str">
        <f t="shared" si="37"/>
        <v/>
      </c>
      <c r="P123" s="97" t="str">
        <f t="shared" ref="P123:Q123" si="38">IF(OR(TRIM(P120)=0,TRIM(P120)=""),IF(P121="","",P121),IF(IFERROR(TRIM(INDEX(QryItemNamed,MATCH(TRIM(P120),ITEM,0),2)),"")="Y",TRIM(RIGHT(IFERROR(TRIM(INDEX(QryItemNamed,MATCH(TRIM(P120),ITEM,0),4)),"123456789012"),LEN(IFERROR(TRIM(INDEX(QryItemNamed,MATCH(TRIM(P120),ITEM,0),4)),"123456789012"))-9))&amp;P121,IFERROR(TRIM(INDEX(QryItemNamed,MATCH(TRIM(P120),ITEM,0),4))&amp;P121,"ITEM CODE DOES NOT EXIST IN ITEM MASTER")))</f>
        <v/>
      </c>
      <c r="Q123" s="94" t="str">
        <f t="shared" si="38"/>
        <v/>
      </c>
      <c r="R123" s="119" t="str">
        <f t="shared" si="37"/>
        <v/>
      </c>
      <c r="S123" s="93" t="str">
        <f t="shared" si="37"/>
        <v/>
      </c>
      <c r="T123" s="59"/>
      <c r="U123" s="59"/>
      <c r="V123" s="59"/>
      <c r="W123" s="93" t="str">
        <f t="shared" si="37"/>
        <v/>
      </c>
      <c r="X123" s="93" t="str">
        <f t="shared" si="37"/>
        <v/>
      </c>
      <c r="Y123" s="93" t="str">
        <f t="shared" si="37"/>
        <v/>
      </c>
      <c r="Z123" s="93" t="str">
        <f t="shared" si="37"/>
        <v/>
      </c>
    </row>
    <row r="124" spans="2:26" ht="12.75" customHeight="1" x14ac:dyDescent="0.2">
      <c r="B124" s="126"/>
      <c r="D124" s="99"/>
      <c r="E124" s="99"/>
      <c r="F124" s="103"/>
      <c r="G124" s="104"/>
      <c r="H124" s="104"/>
      <c r="I124" s="107"/>
      <c r="J124" s="93"/>
      <c r="K124" s="93"/>
      <c r="L124" s="59"/>
      <c r="M124" s="59"/>
      <c r="N124" s="110"/>
      <c r="O124" s="97"/>
      <c r="P124" s="97"/>
      <c r="Q124" s="95"/>
      <c r="R124" s="120"/>
      <c r="S124" s="93"/>
      <c r="T124" s="59"/>
      <c r="U124" s="59"/>
      <c r="V124" s="59"/>
      <c r="W124" s="93"/>
      <c r="X124" s="93"/>
      <c r="Y124" s="93"/>
      <c r="Z124" s="93"/>
    </row>
    <row r="125" spans="2:26" ht="12.75" customHeight="1" x14ac:dyDescent="0.2">
      <c r="B125" s="126"/>
      <c r="D125" s="99"/>
      <c r="E125" s="99"/>
      <c r="F125" s="103"/>
      <c r="G125" s="104"/>
      <c r="H125" s="104"/>
      <c r="I125" s="107"/>
      <c r="J125" s="93"/>
      <c r="K125" s="93"/>
      <c r="L125" s="59"/>
      <c r="M125" s="59"/>
      <c r="N125" s="110"/>
      <c r="O125" s="97"/>
      <c r="P125" s="97"/>
      <c r="Q125" s="95"/>
      <c r="R125" s="120"/>
      <c r="S125" s="93"/>
      <c r="T125" s="59"/>
      <c r="U125" s="59"/>
      <c r="V125" s="59"/>
      <c r="W125" s="93"/>
      <c r="X125" s="93"/>
      <c r="Y125" s="93"/>
      <c r="Z125" s="93"/>
    </row>
    <row r="126" spans="2:26" ht="12.75" customHeight="1" x14ac:dyDescent="0.2">
      <c r="B126" s="126"/>
      <c r="D126" s="99"/>
      <c r="E126" s="99"/>
      <c r="F126" s="103"/>
      <c r="G126" s="104"/>
      <c r="H126" s="104"/>
      <c r="I126" s="107"/>
      <c r="J126" s="93"/>
      <c r="K126" s="93"/>
      <c r="L126" s="59"/>
      <c r="M126" s="59"/>
      <c r="N126" s="110"/>
      <c r="O126" s="97"/>
      <c r="P126" s="97"/>
      <c r="Q126" s="95"/>
      <c r="R126" s="120"/>
      <c r="S126" s="93"/>
      <c r="T126" s="59"/>
      <c r="U126" s="59"/>
      <c r="V126" s="59"/>
      <c r="W126" s="93"/>
      <c r="X126" s="93"/>
      <c r="Y126" s="93"/>
      <c r="Z126" s="93"/>
    </row>
    <row r="127" spans="2:26" ht="12.75" customHeight="1" x14ac:dyDescent="0.2">
      <c r="B127" s="126"/>
      <c r="D127" s="99"/>
      <c r="E127" s="99"/>
      <c r="F127" s="103"/>
      <c r="G127" s="104"/>
      <c r="H127" s="104"/>
      <c r="I127" s="107"/>
      <c r="J127" s="93"/>
      <c r="K127" s="93"/>
      <c r="L127" s="59"/>
      <c r="M127" s="59"/>
      <c r="N127" s="110"/>
      <c r="O127" s="97"/>
      <c r="P127" s="97"/>
      <c r="Q127" s="95"/>
      <c r="R127" s="120"/>
      <c r="S127" s="93"/>
      <c r="T127" s="59"/>
      <c r="U127" s="59"/>
      <c r="V127" s="59"/>
      <c r="W127" s="93"/>
      <c r="X127" s="93"/>
      <c r="Y127" s="93"/>
      <c r="Z127" s="93"/>
    </row>
    <row r="128" spans="2:26" ht="12.75" customHeight="1" x14ac:dyDescent="0.2">
      <c r="B128" s="126"/>
      <c r="D128" s="99"/>
      <c r="E128" s="99"/>
      <c r="F128" s="103"/>
      <c r="G128" s="104"/>
      <c r="H128" s="104"/>
      <c r="I128" s="107"/>
      <c r="J128" s="93"/>
      <c r="K128" s="93"/>
      <c r="L128" s="59"/>
      <c r="M128" s="59"/>
      <c r="N128" s="110"/>
      <c r="O128" s="97"/>
      <c r="P128" s="97"/>
      <c r="Q128" s="95"/>
      <c r="R128" s="120"/>
      <c r="S128" s="93"/>
      <c r="T128" s="59"/>
      <c r="U128" s="59"/>
      <c r="V128" s="59"/>
      <c r="W128" s="93"/>
      <c r="X128" s="93"/>
      <c r="Y128" s="93"/>
      <c r="Z128" s="93"/>
    </row>
    <row r="129" spans="2:26" ht="12.75" customHeight="1" x14ac:dyDescent="0.2">
      <c r="B129" s="126"/>
      <c r="D129" s="99"/>
      <c r="E129" s="99"/>
      <c r="F129" s="103"/>
      <c r="G129" s="104"/>
      <c r="H129" s="104"/>
      <c r="I129" s="107"/>
      <c r="J129" s="93"/>
      <c r="K129" s="93"/>
      <c r="L129" s="59"/>
      <c r="M129" s="59"/>
      <c r="N129" s="110"/>
      <c r="O129" s="97"/>
      <c r="P129" s="97"/>
      <c r="Q129" s="95"/>
      <c r="R129" s="120"/>
      <c r="S129" s="93"/>
      <c r="T129" s="59"/>
      <c r="U129" s="59"/>
      <c r="V129" s="59"/>
      <c r="W129" s="93"/>
      <c r="X129" s="93"/>
      <c r="Y129" s="93"/>
      <c r="Z129" s="93"/>
    </row>
    <row r="130" spans="2:26" ht="12.75" customHeight="1" x14ac:dyDescent="0.2">
      <c r="B130" s="126"/>
      <c r="D130" s="99"/>
      <c r="E130" s="99"/>
      <c r="F130" s="103"/>
      <c r="G130" s="104"/>
      <c r="H130" s="104"/>
      <c r="I130" s="107"/>
      <c r="J130" s="93"/>
      <c r="K130" s="93"/>
      <c r="L130" s="59"/>
      <c r="M130" s="59"/>
      <c r="N130" s="110"/>
      <c r="O130" s="97"/>
      <c r="P130" s="97"/>
      <c r="Q130" s="95"/>
      <c r="R130" s="120"/>
      <c r="S130" s="93"/>
      <c r="T130" s="59"/>
      <c r="U130" s="59"/>
      <c r="V130" s="59"/>
      <c r="W130" s="93"/>
      <c r="X130" s="93"/>
      <c r="Y130" s="93"/>
      <c r="Z130" s="93"/>
    </row>
    <row r="131" spans="2:26" ht="12.75" customHeight="1" x14ac:dyDescent="0.2">
      <c r="B131" s="126"/>
      <c r="D131" s="99"/>
      <c r="E131" s="99"/>
      <c r="F131" s="103"/>
      <c r="G131" s="104"/>
      <c r="H131" s="104"/>
      <c r="I131" s="107"/>
      <c r="J131" s="93"/>
      <c r="K131" s="93"/>
      <c r="L131" s="59"/>
      <c r="M131" s="59"/>
      <c r="N131" s="110"/>
      <c r="O131" s="97"/>
      <c r="P131" s="97"/>
      <c r="Q131" s="95"/>
      <c r="R131" s="120"/>
      <c r="S131" s="93"/>
      <c r="T131" s="59"/>
      <c r="U131" s="59"/>
      <c r="V131" s="59"/>
      <c r="W131" s="93"/>
      <c r="X131" s="93"/>
      <c r="Y131" s="93"/>
      <c r="Z131" s="93"/>
    </row>
    <row r="132" spans="2:26" ht="12.75" customHeight="1" x14ac:dyDescent="0.2">
      <c r="B132" s="126"/>
      <c r="D132" s="99"/>
      <c r="E132" s="99"/>
      <c r="F132" s="103"/>
      <c r="G132" s="104"/>
      <c r="H132" s="104"/>
      <c r="I132" s="107"/>
      <c r="J132" s="93"/>
      <c r="K132" s="93"/>
      <c r="L132" s="59"/>
      <c r="M132" s="59"/>
      <c r="N132" s="110"/>
      <c r="O132" s="97"/>
      <c r="P132" s="97"/>
      <c r="Q132" s="95"/>
      <c r="R132" s="120"/>
      <c r="S132" s="93"/>
      <c r="T132" s="59"/>
      <c r="U132" s="59"/>
      <c r="V132" s="59"/>
      <c r="W132" s="93"/>
      <c r="X132" s="93"/>
      <c r="Y132" s="93"/>
      <c r="Z132" s="93"/>
    </row>
    <row r="133" spans="2:26" ht="12.75" customHeight="1" x14ac:dyDescent="0.2">
      <c r="B133" s="126"/>
      <c r="D133" s="99"/>
      <c r="E133" s="99"/>
      <c r="F133" s="103"/>
      <c r="G133" s="104"/>
      <c r="H133" s="104"/>
      <c r="I133" s="107"/>
      <c r="J133" s="93"/>
      <c r="K133" s="93"/>
      <c r="L133" s="59"/>
      <c r="M133" s="59"/>
      <c r="N133" s="110"/>
      <c r="O133" s="97"/>
      <c r="P133" s="97"/>
      <c r="Q133" s="95"/>
      <c r="R133" s="120"/>
      <c r="S133" s="93"/>
      <c r="T133" s="59"/>
      <c r="U133" s="59"/>
      <c r="V133" s="59"/>
      <c r="W133" s="93"/>
      <c r="X133" s="93"/>
      <c r="Y133" s="93"/>
      <c r="Z133" s="93"/>
    </row>
    <row r="134" spans="2:26" ht="12.75" customHeight="1" x14ac:dyDescent="0.2">
      <c r="B134" s="126"/>
      <c r="D134" s="99"/>
      <c r="E134" s="99"/>
      <c r="F134" s="103"/>
      <c r="G134" s="104"/>
      <c r="H134" s="104"/>
      <c r="I134" s="107"/>
      <c r="J134" s="93"/>
      <c r="K134" s="93"/>
      <c r="L134" s="59"/>
      <c r="M134" s="59"/>
      <c r="N134" s="110"/>
      <c r="O134" s="97"/>
      <c r="P134" s="97"/>
      <c r="Q134" s="96"/>
      <c r="R134" s="130"/>
      <c r="S134" s="93"/>
      <c r="T134" s="59"/>
      <c r="U134" s="59"/>
      <c r="V134" s="59"/>
      <c r="W134" s="93"/>
      <c r="X134" s="93"/>
      <c r="Y134" s="93"/>
      <c r="Z134" s="93"/>
    </row>
    <row r="135" spans="2:26" ht="12.75" customHeight="1" thickBot="1" x14ac:dyDescent="0.25">
      <c r="B135" s="127"/>
      <c r="D135" s="100"/>
      <c r="E135" s="100"/>
      <c r="F135" s="105"/>
      <c r="G135" s="106"/>
      <c r="H135" s="106"/>
      <c r="I135" s="8" t="str">
        <f t="shared" ref="I135:Z135" si="39">IF(OR(TRIM(I120)=0,TRIM(I120)=""),"",IF(IFERROR(TRIM(INDEX(QryItemNamed,MATCH(TRIM(I120),ITEM,0),3)),"")="LS","",IFERROR(TRIM(INDEX(QryItemNamed,MATCH(TRIM(I120),ITEM,0),3)),"")))</f>
        <v/>
      </c>
      <c r="J135" s="56" t="str">
        <f t="shared" si="39"/>
        <v/>
      </c>
      <c r="K135" s="56" t="str">
        <f t="shared" si="39"/>
        <v/>
      </c>
      <c r="L135" s="56"/>
      <c r="M135" s="56"/>
      <c r="N135" s="9" t="str">
        <f t="shared" si="39"/>
        <v/>
      </c>
      <c r="O135" s="46" t="str">
        <f t="shared" si="39"/>
        <v/>
      </c>
      <c r="P135" s="46" t="str">
        <f t="shared" ref="P135:Q135" si="40">IF(OR(TRIM(P120)=0,TRIM(P120)=""),"",IF(IFERROR(TRIM(INDEX(QryItemNamed,MATCH(TRIM(P120),ITEM,0),3)),"")="LS","",IFERROR(TRIM(INDEX(QryItemNamed,MATCH(TRIM(P120),ITEM,0),3)),"")))</f>
        <v/>
      </c>
      <c r="Q135" s="46" t="str">
        <f t="shared" si="40"/>
        <v/>
      </c>
      <c r="R135" s="9" t="str">
        <f t="shared" si="39"/>
        <v/>
      </c>
      <c r="S135" s="56" t="str">
        <f t="shared" si="39"/>
        <v/>
      </c>
      <c r="T135" s="56"/>
      <c r="U135" s="56"/>
      <c r="V135" s="56"/>
      <c r="W135" s="56" t="str">
        <f t="shared" si="39"/>
        <v/>
      </c>
      <c r="X135" s="56" t="str">
        <f t="shared" si="39"/>
        <v/>
      </c>
      <c r="Y135" s="56" t="str">
        <f t="shared" si="39"/>
        <v/>
      </c>
      <c r="Z135" s="56" t="str">
        <f t="shared" si="39"/>
        <v/>
      </c>
    </row>
    <row r="136" spans="2:26" ht="12.75" customHeight="1" x14ac:dyDescent="0.2">
      <c r="B136" s="23"/>
      <c r="D136" s="10"/>
      <c r="E136" s="10"/>
      <c r="F136" s="31"/>
      <c r="G136" s="10" t="s">
        <v>2</v>
      </c>
      <c r="H136" s="31"/>
      <c r="I136" s="11"/>
      <c r="J136" s="57"/>
      <c r="K136" s="57"/>
      <c r="L136" s="57"/>
      <c r="M136" s="57"/>
      <c r="N136" s="10"/>
      <c r="O136" s="47"/>
      <c r="P136" s="47"/>
      <c r="Q136" s="47"/>
      <c r="R136" s="10"/>
      <c r="S136" s="57"/>
      <c r="T136" s="57"/>
      <c r="U136" s="57"/>
      <c r="V136" s="57"/>
      <c r="W136" s="57"/>
      <c r="X136" s="57"/>
      <c r="Y136" s="57"/>
      <c r="Z136" s="57"/>
    </row>
    <row r="137" spans="2:26" ht="12.75" customHeight="1" x14ac:dyDescent="0.2">
      <c r="B137" s="24"/>
      <c r="D137" s="12"/>
      <c r="E137" s="12"/>
      <c r="F137" s="32"/>
      <c r="G137" s="12"/>
      <c r="H137" s="32"/>
      <c r="I137" s="13"/>
      <c r="J137" s="28"/>
      <c r="K137" s="28"/>
      <c r="L137" s="28"/>
      <c r="M137" s="28"/>
      <c r="N137" s="12"/>
      <c r="O137" s="27"/>
      <c r="P137" s="27"/>
      <c r="Q137" s="27"/>
      <c r="R137" s="12"/>
      <c r="S137" s="28"/>
      <c r="T137" s="28"/>
      <c r="U137" s="28"/>
      <c r="V137" s="28"/>
      <c r="W137" s="28"/>
      <c r="X137" s="28"/>
      <c r="Y137" s="28"/>
      <c r="Z137" s="28"/>
    </row>
    <row r="138" spans="2:26" ht="12.75" customHeight="1" x14ac:dyDescent="0.2">
      <c r="B138" s="24"/>
      <c r="D138" s="12"/>
      <c r="E138" s="12"/>
      <c r="F138" s="32"/>
      <c r="G138" s="12"/>
      <c r="H138" s="32"/>
      <c r="I138" s="13"/>
      <c r="J138" s="28"/>
      <c r="K138" s="28"/>
      <c r="L138" s="28"/>
      <c r="M138" s="28"/>
      <c r="N138" s="12"/>
      <c r="O138" s="27"/>
      <c r="P138" s="27"/>
      <c r="Q138" s="27"/>
      <c r="R138" s="12"/>
      <c r="S138" s="28"/>
      <c r="T138" s="28"/>
      <c r="U138" s="28"/>
      <c r="V138" s="28"/>
      <c r="W138" s="28"/>
      <c r="X138" s="28"/>
      <c r="Y138" s="28"/>
      <c r="Z138" s="28"/>
    </row>
    <row r="139" spans="2:26" ht="12.75" customHeight="1" x14ac:dyDescent="0.2">
      <c r="B139" s="24"/>
      <c r="D139" s="12"/>
      <c r="E139" s="12"/>
      <c r="F139" s="32"/>
      <c r="G139" s="12"/>
      <c r="H139" s="32"/>
      <c r="I139" s="13"/>
      <c r="J139" s="28"/>
      <c r="K139" s="28"/>
      <c r="L139" s="28"/>
      <c r="M139" s="28"/>
      <c r="N139" s="12"/>
      <c r="O139" s="27"/>
      <c r="P139" s="27"/>
      <c r="Q139" s="27"/>
      <c r="R139" s="12"/>
      <c r="S139" s="28"/>
      <c r="T139" s="28"/>
      <c r="U139" s="28"/>
      <c r="V139" s="28"/>
      <c r="W139" s="28"/>
      <c r="X139" s="28"/>
      <c r="Y139" s="28"/>
      <c r="Z139" s="28"/>
    </row>
    <row r="140" spans="2:26" ht="12.75" customHeight="1" x14ac:dyDescent="0.2">
      <c r="B140" s="24"/>
      <c r="D140" s="12"/>
      <c r="E140" s="12"/>
      <c r="F140" s="32"/>
      <c r="G140" s="12"/>
      <c r="H140" s="32"/>
      <c r="I140" s="13"/>
      <c r="J140" s="28"/>
      <c r="K140" s="28"/>
      <c r="L140" s="28"/>
      <c r="M140" s="28"/>
      <c r="N140" s="12"/>
      <c r="O140" s="27"/>
      <c r="P140" s="27"/>
      <c r="Q140" s="27"/>
      <c r="R140" s="12"/>
      <c r="S140" s="28"/>
      <c r="T140" s="28"/>
      <c r="U140" s="28"/>
      <c r="V140" s="28"/>
      <c r="W140" s="28"/>
      <c r="X140" s="28"/>
      <c r="Y140" s="28"/>
      <c r="Z140" s="28"/>
    </row>
    <row r="141" spans="2:26" ht="12.75" customHeight="1" x14ac:dyDescent="0.2">
      <c r="B141" s="24"/>
      <c r="D141" s="12"/>
      <c r="E141" s="12"/>
      <c r="F141" s="32"/>
      <c r="G141" s="12"/>
      <c r="H141" s="32"/>
      <c r="I141" s="13"/>
      <c r="J141" s="28"/>
      <c r="K141" s="28"/>
      <c r="L141" s="28"/>
      <c r="M141" s="28"/>
      <c r="N141" s="12"/>
      <c r="O141" s="27"/>
      <c r="P141" s="27"/>
      <c r="Q141" s="27"/>
      <c r="R141" s="12"/>
      <c r="S141" s="28"/>
      <c r="T141" s="28"/>
      <c r="U141" s="28"/>
      <c r="V141" s="28"/>
      <c r="W141" s="28"/>
      <c r="X141" s="28"/>
      <c r="Y141" s="28"/>
      <c r="Z141" s="28"/>
    </row>
    <row r="142" spans="2:26" ht="12.75" customHeight="1" x14ac:dyDescent="0.2">
      <c r="B142" s="24"/>
      <c r="D142" s="12"/>
      <c r="E142" s="12"/>
      <c r="F142" s="32"/>
      <c r="G142" s="12"/>
      <c r="H142" s="32"/>
      <c r="I142" s="13"/>
      <c r="J142" s="28"/>
      <c r="K142" s="28"/>
      <c r="L142" s="28"/>
      <c r="M142" s="28"/>
      <c r="N142" s="12"/>
      <c r="O142" s="27"/>
      <c r="P142" s="27"/>
      <c r="Q142" s="27"/>
      <c r="R142" s="12"/>
      <c r="S142" s="28"/>
      <c r="T142" s="28"/>
      <c r="U142" s="28"/>
      <c r="V142" s="28"/>
      <c r="W142" s="28"/>
      <c r="X142" s="28"/>
      <c r="Y142" s="28"/>
      <c r="Z142" s="28"/>
    </row>
    <row r="143" spans="2:26" ht="12.75" customHeight="1" x14ac:dyDescent="0.2">
      <c r="B143" s="24"/>
      <c r="D143" s="12"/>
      <c r="E143" s="12"/>
      <c r="F143" s="32"/>
      <c r="G143" s="12"/>
      <c r="H143" s="32"/>
      <c r="I143" s="13"/>
      <c r="J143" s="28"/>
      <c r="K143" s="28"/>
      <c r="L143" s="28"/>
      <c r="M143" s="28"/>
      <c r="N143" s="12"/>
      <c r="O143" s="27"/>
      <c r="P143" s="27"/>
      <c r="Q143" s="27"/>
      <c r="R143" s="12"/>
      <c r="S143" s="28"/>
      <c r="T143" s="28"/>
      <c r="U143" s="28"/>
      <c r="V143" s="28"/>
      <c r="W143" s="28"/>
      <c r="X143" s="28"/>
      <c r="Y143" s="28"/>
      <c r="Z143" s="28"/>
    </row>
    <row r="144" spans="2:26" ht="12.75" customHeight="1" x14ac:dyDescent="0.2">
      <c r="B144" s="24"/>
      <c r="D144" s="12"/>
      <c r="E144" s="12"/>
      <c r="F144" s="32"/>
      <c r="G144" s="12"/>
      <c r="H144" s="32"/>
      <c r="I144" s="13"/>
      <c r="J144" s="28"/>
      <c r="K144" s="28"/>
      <c r="L144" s="28"/>
      <c r="M144" s="28"/>
      <c r="N144" s="12"/>
      <c r="O144" s="27"/>
      <c r="P144" s="27"/>
      <c r="Q144" s="27"/>
      <c r="R144" s="12"/>
      <c r="S144" s="28"/>
      <c r="T144" s="28"/>
      <c r="U144" s="28"/>
      <c r="V144" s="28"/>
      <c r="W144" s="28"/>
      <c r="X144" s="28"/>
      <c r="Y144" s="28"/>
      <c r="Z144" s="28"/>
    </row>
    <row r="145" spans="2:26" ht="12.75" customHeight="1" x14ac:dyDescent="0.2">
      <c r="B145" s="24"/>
      <c r="D145" s="12"/>
      <c r="E145" s="12"/>
      <c r="F145" s="32"/>
      <c r="G145" s="12"/>
      <c r="H145" s="32"/>
      <c r="I145" s="13"/>
      <c r="J145" s="28"/>
      <c r="K145" s="28"/>
      <c r="L145" s="28"/>
      <c r="M145" s="28"/>
      <c r="N145" s="12"/>
      <c r="O145" s="27"/>
      <c r="P145" s="27"/>
      <c r="Q145" s="27"/>
      <c r="R145" s="12"/>
      <c r="S145" s="28"/>
      <c r="T145" s="28"/>
      <c r="U145" s="28"/>
      <c r="V145" s="28"/>
      <c r="W145" s="28"/>
      <c r="X145" s="28"/>
      <c r="Y145" s="28"/>
      <c r="Z145" s="28"/>
    </row>
    <row r="146" spans="2:26" ht="12.75" customHeight="1" x14ac:dyDescent="0.2">
      <c r="B146" s="24"/>
      <c r="D146" s="12"/>
      <c r="E146" s="12"/>
      <c r="F146" s="32"/>
      <c r="G146" s="12"/>
      <c r="H146" s="32"/>
      <c r="I146" s="13"/>
      <c r="J146" s="28"/>
      <c r="K146" s="28"/>
      <c r="L146" s="28"/>
      <c r="M146" s="28"/>
      <c r="N146" s="12"/>
      <c r="O146" s="27"/>
      <c r="P146" s="27"/>
      <c r="Q146" s="27"/>
      <c r="R146" s="12"/>
      <c r="S146" s="28"/>
      <c r="T146" s="28"/>
      <c r="U146" s="28"/>
      <c r="V146" s="28"/>
      <c r="W146" s="28"/>
      <c r="X146" s="28"/>
      <c r="Y146" s="28"/>
      <c r="Z146" s="28"/>
    </row>
    <row r="147" spans="2:26" ht="12.75" customHeight="1" x14ac:dyDescent="0.2">
      <c r="B147" s="24"/>
      <c r="D147" s="12"/>
      <c r="E147" s="12"/>
      <c r="F147" s="32"/>
      <c r="G147" s="12"/>
      <c r="H147" s="32"/>
      <c r="I147" s="13"/>
      <c r="J147" s="28"/>
      <c r="K147" s="28"/>
      <c r="L147" s="28"/>
      <c r="M147" s="28"/>
      <c r="N147" s="12"/>
      <c r="O147" s="27"/>
      <c r="P147" s="27"/>
      <c r="Q147" s="27"/>
      <c r="R147" s="12"/>
      <c r="S147" s="28"/>
      <c r="T147" s="28"/>
      <c r="U147" s="28"/>
      <c r="V147" s="28"/>
      <c r="W147" s="28"/>
      <c r="X147" s="28"/>
      <c r="Y147" s="28"/>
      <c r="Z147" s="28"/>
    </row>
    <row r="148" spans="2:26" ht="12.75" customHeight="1" x14ac:dyDescent="0.2">
      <c r="B148" s="24"/>
      <c r="D148" s="12"/>
      <c r="E148" s="12"/>
      <c r="F148" s="32"/>
      <c r="G148" s="12"/>
      <c r="H148" s="32"/>
      <c r="I148" s="13"/>
      <c r="J148" s="28"/>
      <c r="K148" s="28"/>
      <c r="L148" s="28"/>
      <c r="M148" s="28"/>
      <c r="N148" s="12"/>
      <c r="O148" s="27"/>
      <c r="P148" s="27"/>
      <c r="Q148" s="27"/>
      <c r="R148" s="12"/>
      <c r="S148" s="28"/>
      <c r="T148" s="28"/>
      <c r="U148" s="28"/>
      <c r="V148" s="28"/>
      <c r="W148" s="28"/>
      <c r="X148" s="28"/>
      <c r="Y148" s="28"/>
      <c r="Z148" s="28"/>
    </row>
    <row r="149" spans="2:26" ht="12.75" customHeight="1" x14ac:dyDescent="0.2">
      <c r="B149" s="24"/>
      <c r="D149" s="12"/>
      <c r="E149" s="12"/>
      <c r="F149" s="32"/>
      <c r="G149" s="12"/>
      <c r="H149" s="32"/>
      <c r="I149" s="13"/>
      <c r="J149" s="28"/>
      <c r="K149" s="28"/>
      <c r="L149" s="28"/>
      <c r="M149" s="28"/>
      <c r="N149" s="12"/>
      <c r="O149" s="27"/>
      <c r="P149" s="27"/>
      <c r="Q149" s="27"/>
      <c r="R149" s="12"/>
      <c r="S149" s="28"/>
      <c r="T149" s="28"/>
      <c r="U149" s="28"/>
      <c r="V149" s="28"/>
      <c r="W149" s="28"/>
      <c r="X149" s="28"/>
      <c r="Y149" s="28"/>
      <c r="Z149" s="28"/>
    </row>
    <row r="150" spans="2:26" ht="12.75" customHeight="1" x14ac:dyDescent="0.2">
      <c r="B150" s="24"/>
      <c r="D150" s="12"/>
      <c r="E150" s="12"/>
      <c r="F150" s="32"/>
      <c r="G150" s="12"/>
      <c r="H150" s="32"/>
      <c r="I150" s="13"/>
      <c r="J150" s="28"/>
      <c r="K150" s="28"/>
      <c r="L150" s="28"/>
      <c r="M150" s="28"/>
      <c r="N150" s="12"/>
      <c r="O150" s="27"/>
      <c r="P150" s="27"/>
      <c r="Q150" s="27"/>
      <c r="R150" s="12"/>
      <c r="S150" s="28"/>
      <c r="T150" s="28"/>
      <c r="U150" s="28"/>
      <c r="V150" s="28"/>
      <c r="W150" s="28"/>
      <c r="X150" s="28"/>
      <c r="Y150" s="28"/>
      <c r="Z150" s="28"/>
    </row>
    <row r="151" spans="2:26" ht="12.75" customHeight="1" x14ac:dyDescent="0.2">
      <c r="B151" s="24"/>
      <c r="D151" s="12"/>
      <c r="E151" s="12"/>
      <c r="F151" s="32"/>
      <c r="G151" s="12"/>
      <c r="H151" s="32"/>
      <c r="I151" s="13"/>
      <c r="J151" s="28"/>
      <c r="K151" s="28"/>
      <c r="L151" s="28"/>
      <c r="M151" s="28"/>
      <c r="N151" s="12"/>
      <c r="O151" s="27"/>
      <c r="P151" s="27"/>
      <c r="Q151" s="27"/>
      <c r="R151" s="12"/>
      <c r="S151" s="28"/>
      <c r="T151" s="28"/>
      <c r="U151" s="28"/>
      <c r="V151" s="28"/>
      <c r="W151" s="28"/>
      <c r="X151" s="28"/>
      <c r="Y151" s="28"/>
      <c r="Z151" s="28"/>
    </row>
    <row r="152" spans="2:26" ht="12.75" customHeight="1" x14ac:dyDescent="0.2">
      <c r="B152" s="24"/>
      <c r="D152" s="12"/>
      <c r="E152" s="12"/>
      <c r="F152" s="32"/>
      <c r="G152" s="12"/>
      <c r="H152" s="32"/>
      <c r="I152" s="13"/>
      <c r="J152" s="28"/>
      <c r="K152" s="28"/>
      <c r="L152" s="28"/>
      <c r="M152" s="28"/>
      <c r="N152" s="12"/>
      <c r="O152" s="27"/>
      <c r="P152" s="27"/>
      <c r="Q152" s="27"/>
      <c r="R152" s="12"/>
      <c r="S152" s="28"/>
      <c r="T152" s="28"/>
      <c r="U152" s="28"/>
      <c r="V152" s="28"/>
      <c r="W152" s="28"/>
      <c r="X152" s="28"/>
      <c r="Y152" s="28"/>
      <c r="Z152" s="28"/>
    </row>
    <row r="153" spans="2:26" ht="12.75" customHeight="1" x14ac:dyDescent="0.2">
      <c r="B153" s="24"/>
      <c r="D153" s="12"/>
      <c r="E153" s="12"/>
      <c r="F153" s="32"/>
      <c r="G153" s="12"/>
      <c r="H153" s="32"/>
      <c r="I153" s="13"/>
      <c r="J153" s="28"/>
      <c r="K153" s="28"/>
      <c r="L153" s="28"/>
      <c r="M153" s="28"/>
      <c r="N153" s="12"/>
      <c r="O153" s="27"/>
      <c r="P153" s="27"/>
      <c r="Q153" s="27"/>
      <c r="R153" s="12"/>
      <c r="S153" s="28"/>
      <c r="T153" s="28"/>
      <c r="U153" s="28"/>
      <c r="V153" s="28"/>
      <c r="W153" s="28"/>
      <c r="X153" s="28"/>
      <c r="Y153" s="28"/>
      <c r="Z153" s="28"/>
    </row>
    <row r="154" spans="2:26" ht="12.75" customHeight="1" x14ac:dyDescent="0.2">
      <c r="B154" s="24"/>
      <c r="D154" s="12"/>
      <c r="E154" s="12"/>
      <c r="F154" s="32"/>
      <c r="G154" s="12"/>
      <c r="H154" s="32"/>
      <c r="I154" s="13"/>
      <c r="J154" s="28"/>
      <c r="K154" s="28"/>
      <c r="L154" s="28"/>
      <c r="M154" s="28"/>
      <c r="N154" s="12"/>
      <c r="O154" s="27"/>
      <c r="P154" s="27"/>
      <c r="Q154" s="27"/>
      <c r="R154" s="12"/>
      <c r="S154" s="28"/>
      <c r="T154" s="28"/>
      <c r="U154" s="28"/>
      <c r="V154" s="28"/>
      <c r="W154" s="28"/>
      <c r="X154" s="28"/>
      <c r="Y154" s="28"/>
      <c r="Z154" s="28"/>
    </row>
    <row r="155" spans="2:26" ht="12.75" customHeight="1" x14ac:dyDescent="0.2">
      <c r="B155" s="24"/>
      <c r="D155" s="12"/>
      <c r="E155" s="12"/>
      <c r="F155" s="32"/>
      <c r="G155" s="12"/>
      <c r="H155" s="32"/>
      <c r="I155" s="13"/>
      <c r="J155" s="28"/>
      <c r="K155" s="28"/>
      <c r="L155" s="28"/>
      <c r="M155" s="28"/>
      <c r="N155" s="12"/>
      <c r="O155" s="27"/>
      <c r="P155" s="27"/>
      <c r="Q155" s="27"/>
      <c r="R155" s="12"/>
      <c r="S155" s="28"/>
      <c r="T155" s="28"/>
      <c r="U155" s="28"/>
      <c r="V155" s="28"/>
      <c r="W155" s="28"/>
      <c r="X155" s="28"/>
      <c r="Y155" s="28"/>
      <c r="Z155" s="28"/>
    </row>
    <row r="156" spans="2:26" ht="12.75" customHeight="1" x14ac:dyDescent="0.2">
      <c r="B156" s="24"/>
      <c r="D156" s="12"/>
      <c r="E156" s="12"/>
      <c r="F156" s="32"/>
      <c r="G156" s="12"/>
      <c r="H156" s="32"/>
      <c r="I156" s="13"/>
      <c r="J156" s="28"/>
      <c r="K156" s="28"/>
      <c r="L156" s="28"/>
      <c r="M156" s="28"/>
      <c r="N156" s="12"/>
      <c r="O156" s="27"/>
      <c r="P156" s="27"/>
      <c r="Q156" s="27"/>
      <c r="R156" s="12"/>
      <c r="S156" s="28"/>
      <c r="T156" s="28"/>
      <c r="U156" s="28"/>
      <c r="V156" s="28"/>
      <c r="W156" s="28"/>
      <c r="X156" s="28"/>
      <c r="Y156" s="28"/>
      <c r="Z156" s="28"/>
    </row>
    <row r="157" spans="2:26" ht="12.75" customHeight="1" x14ac:dyDescent="0.2">
      <c r="B157" s="24"/>
      <c r="D157" s="12"/>
      <c r="E157" s="12"/>
      <c r="F157" s="32"/>
      <c r="G157" s="12"/>
      <c r="H157" s="32"/>
      <c r="I157" s="13"/>
      <c r="J157" s="28"/>
      <c r="K157" s="28"/>
      <c r="L157" s="28"/>
      <c r="M157" s="28"/>
      <c r="N157" s="12"/>
      <c r="O157" s="27"/>
      <c r="P157" s="27"/>
      <c r="Q157" s="27"/>
      <c r="R157" s="12"/>
      <c r="S157" s="28"/>
      <c r="T157" s="28"/>
      <c r="U157" s="28"/>
      <c r="V157" s="28"/>
      <c r="W157" s="28"/>
      <c r="X157" s="28"/>
      <c r="Y157" s="28"/>
      <c r="Z157" s="28"/>
    </row>
    <row r="158" spans="2:26" ht="12.75" customHeight="1" thickBot="1" x14ac:dyDescent="0.25">
      <c r="B158" s="25"/>
      <c r="D158" s="12"/>
      <c r="E158" s="12"/>
      <c r="F158" s="32"/>
      <c r="G158" s="12"/>
      <c r="H158" s="32"/>
      <c r="I158" s="13"/>
      <c r="J158" s="28"/>
      <c r="K158" s="28"/>
      <c r="L158" s="28"/>
      <c r="M158" s="28"/>
      <c r="N158" s="12"/>
      <c r="O158" s="27"/>
      <c r="P158" s="27"/>
      <c r="Q158" s="27"/>
      <c r="R158" s="12"/>
      <c r="S158" s="28"/>
      <c r="T158" s="28"/>
      <c r="U158" s="28"/>
      <c r="V158" s="28"/>
      <c r="W158" s="28"/>
      <c r="X158" s="28"/>
      <c r="Y158" s="28"/>
      <c r="Z158" s="28"/>
    </row>
    <row r="159" spans="2:26" ht="12.75" customHeight="1" x14ac:dyDescent="0.2">
      <c r="B159" s="4" t="s">
        <v>11</v>
      </c>
      <c r="D159" s="111" t="s">
        <v>3</v>
      </c>
      <c r="E159" s="112"/>
      <c r="F159" s="112"/>
      <c r="G159" s="112"/>
      <c r="H159" s="112"/>
      <c r="I159" s="14" t="str">
        <f>IF(I120="","",IF(I135="",IF(SUM(COUNTIF(I136:I158,"LS")+COUNTIF(I136:I158,"LUMP"))&gt;0,"LS",""),IF(SUM(I136:I158)&gt;0,ROUNDUP(SUM(I136:I158),0),"")))</f>
        <v/>
      </c>
      <c r="J159" s="14" t="str">
        <f t="shared" ref="J159" si="41">IF(J120="","",IF(J135="",IF(SUM(COUNTIF(J136:J158,"LS")+COUNTIF(J136:J158,"LUMP"))&gt;0,"LS",""),IF(SUM(J136:J158)&gt;0,ROUNDUP(SUM(J136:J158),0),"")))</f>
        <v/>
      </c>
      <c r="K159" s="14" t="str">
        <f t="shared" ref="K159" si="42">IF(K120="","",IF(K135="",IF(SUM(COUNTIF(K136:K158,"LS")+COUNTIF(K136:K158,"LUMP"))&gt;0,"LS",""),IF(SUM(K136:K158)&gt;0,ROUNDUP(SUM(K136:K158),0),"")))</f>
        <v/>
      </c>
      <c r="L159" s="14"/>
      <c r="M159" s="14"/>
      <c r="N159" s="14" t="str">
        <f t="shared" ref="N159" si="43">IF(N120="","",IF(N135="",IF(SUM(COUNTIF(N136:N158,"LS")+COUNTIF(N136:N158,"LUMP"))&gt;0,"LS",""),IF(SUM(N136:N158)&gt;0,ROUNDUP(SUM(N136:N158),0),"")))</f>
        <v/>
      </c>
      <c r="O159" s="26" t="str">
        <f t="shared" ref="O159" si="44">IF(O120="","",IF(O135="",IF(SUM(COUNTIF(O136:O158,"LS")+COUNTIF(O136:O158,"LUMP"))&gt;0,"LS",""),IF(SUM(O136:O158)&gt;0,ROUNDUP(SUM(O136:O158),0),"")))</f>
        <v/>
      </c>
      <c r="P159" s="26" t="str">
        <f t="shared" ref="P159:S159" si="45">IF(P120="","",IF(P135="",IF(SUM(COUNTIF(P136:P158,"LS")+COUNTIF(P136:P158,"LUMP"))&gt;0,"LS",""),IF(SUM(P136:P158)&gt;0,ROUNDUP(SUM(P136:P158),0),"")))</f>
        <v/>
      </c>
      <c r="Q159" s="26" t="str">
        <f t="shared" ref="Q159" si="46">IF(Q120="","",IF(Q135="",IF(SUM(COUNTIF(Q136:Q158,"LS")+COUNTIF(Q136:Q158,"LUMP"))&gt;0,"LS",""),IF(SUM(Q136:Q158)&gt;0,ROUNDUP(SUM(Q136:Q158),0),"")))</f>
        <v/>
      </c>
      <c r="R159" s="14" t="str">
        <f t="shared" ref="R159" si="47">IF(R120="","",IF(R135="",IF(SUM(COUNTIF(R136:R158,"LS")+COUNTIF(R136:R158,"LUMP"))&gt;0,"LS",""),IF(SUM(R136:R158)&gt;0,ROUNDUP(SUM(R136:R158),0),"")))</f>
        <v/>
      </c>
      <c r="S159" s="14" t="str">
        <f t="shared" si="45"/>
        <v/>
      </c>
      <c r="T159" s="14"/>
      <c r="U159" s="14"/>
      <c r="V159" s="14"/>
      <c r="W159" s="14" t="str">
        <f t="shared" ref="W159" si="48">IF(W120="","",IF(W135="",IF(SUM(COUNTIF(W136:W158,"LS")+COUNTIF(W136:W158,"LUMP"))&gt;0,"LS",""),IF(SUM(W136:W158)&gt;0,ROUNDUP(SUM(W136:W158),0),"")))</f>
        <v/>
      </c>
      <c r="X159" s="14" t="str">
        <f t="shared" ref="X159" si="49">IF(X120="","",IF(X135="",IF(SUM(COUNTIF(X136:X158,"LS")+COUNTIF(X136:X158,"LUMP"))&gt;0,"LS",""),IF(SUM(X136:X158)&gt;0,ROUNDUP(SUM(X136:X158),0),"")))</f>
        <v/>
      </c>
      <c r="Y159" s="14" t="str">
        <f t="shared" ref="Y159" si="50">IF(Y120="","",IF(Y135="",IF(SUM(COUNTIF(Y136:Y158,"LS")+COUNTIF(Y136:Y158,"LUMP"))&gt;0,"LS",""),IF(SUM(Y136:Y158)&gt;0,ROUNDUP(SUM(Y136:Y158),0),"")))</f>
        <v/>
      </c>
      <c r="Z159" s="14" t="str">
        <f t="shared" ref="Z159" si="51">IF(Z120="","",IF(Z135="",IF(SUM(COUNTIF(Z136:Z158,"LS")+COUNTIF(Z136:Z158,"LUMP"))&gt;0,"LS",""),IF(SUM(Z136:Z158)&gt;0,ROUNDUP(SUM(Z136:Z158),0),"")))</f>
        <v/>
      </c>
    </row>
    <row r="160" spans="2:26" ht="12.75" customHeight="1" thickBot="1" x14ac:dyDescent="0.25"/>
    <row r="161" spans="2:26" ht="12.75" customHeight="1" thickBot="1" x14ac:dyDescent="0.25">
      <c r="B161" s="21" t="s">
        <v>9</v>
      </c>
      <c r="D161" s="116">
        <f>D119+1</f>
        <v>3</v>
      </c>
      <c r="E161" s="116"/>
      <c r="F161" s="116"/>
      <c r="G161" s="116"/>
      <c r="H161" s="116"/>
      <c r="I161" s="116"/>
      <c r="J161" s="116"/>
      <c r="K161" s="116"/>
      <c r="L161" s="116"/>
      <c r="M161" s="116"/>
      <c r="N161" s="116"/>
      <c r="O161" s="116"/>
      <c r="P161" s="116"/>
      <c r="Q161" s="116"/>
      <c r="R161" s="116"/>
      <c r="S161" s="116"/>
      <c r="T161" s="116"/>
      <c r="U161" s="116"/>
      <c r="V161" s="116"/>
      <c r="W161" s="116"/>
      <c r="X161" s="116"/>
      <c r="Y161" s="116"/>
      <c r="Z161" s="116"/>
    </row>
    <row r="162" spans="2:26" ht="12.75" customHeight="1" thickBot="1" x14ac:dyDescent="0.25">
      <c r="B162" s="22"/>
      <c r="D162" s="117" t="s">
        <v>7</v>
      </c>
      <c r="E162" s="117"/>
      <c r="F162" s="117"/>
      <c r="G162" s="117"/>
      <c r="H162" s="117"/>
      <c r="I162" s="20"/>
      <c r="J162" s="53"/>
      <c r="K162" s="53"/>
      <c r="L162" s="53"/>
      <c r="M162" s="53"/>
      <c r="N162" s="20"/>
      <c r="O162" s="43"/>
      <c r="P162" s="43"/>
      <c r="Q162" s="43"/>
      <c r="R162" s="20"/>
      <c r="S162" s="53"/>
      <c r="T162" s="53"/>
      <c r="U162" s="53"/>
      <c r="V162" s="53"/>
      <c r="W162" s="53"/>
      <c r="X162" s="53"/>
      <c r="Y162" s="53"/>
      <c r="Z162" s="53"/>
    </row>
    <row r="163" spans="2:26" ht="12.75" customHeight="1" thickBot="1" x14ac:dyDescent="0.25">
      <c r="D163" s="109" t="s">
        <v>8</v>
      </c>
      <c r="E163" s="109"/>
      <c r="F163" s="109"/>
      <c r="G163" s="109"/>
      <c r="H163" s="109"/>
      <c r="I163" s="15"/>
      <c r="J163" s="54"/>
      <c r="K163" s="54"/>
      <c r="L163" s="54"/>
      <c r="M163" s="54"/>
      <c r="N163" s="15"/>
      <c r="O163" s="44"/>
      <c r="P163" s="44"/>
      <c r="Q163" s="44"/>
      <c r="R163" s="15"/>
      <c r="S163" s="54"/>
      <c r="T163" s="54"/>
      <c r="U163" s="54"/>
      <c r="V163" s="54"/>
      <c r="W163" s="54"/>
      <c r="X163" s="54"/>
      <c r="Y163" s="54"/>
      <c r="Z163" s="54"/>
    </row>
    <row r="164" spans="2:26" ht="12.75" customHeight="1" x14ac:dyDescent="0.2">
      <c r="B164" s="125" t="s">
        <v>10</v>
      </c>
      <c r="D164" s="98" t="s">
        <v>18</v>
      </c>
      <c r="E164" s="98" t="s">
        <v>0</v>
      </c>
      <c r="F164" s="101" t="s">
        <v>1</v>
      </c>
      <c r="G164" s="102"/>
      <c r="H164" s="102"/>
      <c r="I164" s="6" t="str">
        <f t="shared" ref="I164:Z164" si="52">IF(OR(TRIM(I162)=0,TRIM(I162)=""),"",IF(IFERROR(TRIM(INDEX(QryItemNamed,MATCH(TRIM(I162),ITEM,0),2)),"")="Y","SPECIAL",LEFT(IFERROR(TRIM(INDEX(ITEM,MATCH(TRIM(I162),ITEM,0))),""),3)))</f>
        <v/>
      </c>
      <c r="J164" s="55" t="str">
        <f t="shared" si="52"/>
        <v/>
      </c>
      <c r="K164" s="55" t="str">
        <f t="shared" si="52"/>
        <v/>
      </c>
      <c r="L164" s="55"/>
      <c r="M164" s="55"/>
      <c r="N164" s="7" t="str">
        <f t="shared" si="52"/>
        <v/>
      </c>
      <c r="O164" s="45" t="str">
        <f t="shared" si="52"/>
        <v/>
      </c>
      <c r="P164" s="45" t="str">
        <f t="shared" ref="P164:Q164" si="53">IF(OR(TRIM(P162)=0,TRIM(P162)=""),"",IF(IFERROR(TRIM(INDEX(QryItemNamed,MATCH(TRIM(P162),ITEM,0),2)),"")="Y","SPECIAL",LEFT(IFERROR(TRIM(INDEX(ITEM,MATCH(TRIM(P162),ITEM,0))),""),3)))</f>
        <v/>
      </c>
      <c r="Q164" s="45" t="str">
        <f t="shared" si="53"/>
        <v/>
      </c>
      <c r="R164" s="7" t="str">
        <f t="shared" si="52"/>
        <v/>
      </c>
      <c r="S164" s="55" t="str">
        <f t="shared" si="52"/>
        <v/>
      </c>
      <c r="T164" s="55"/>
      <c r="U164" s="55"/>
      <c r="V164" s="55"/>
      <c r="W164" s="55" t="str">
        <f t="shared" si="52"/>
        <v/>
      </c>
      <c r="X164" s="55" t="str">
        <f t="shared" si="52"/>
        <v/>
      </c>
      <c r="Y164" s="55" t="str">
        <f t="shared" si="52"/>
        <v/>
      </c>
      <c r="Z164" s="55" t="str">
        <f t="shared" si="52"/>
        <v/>
      </c>
    </row>
    <row r="165" spans="2:26" ht="12.75" customHeight="1" x14ac:dyDescent="0.2">
      <c r="B165" s="126"/>
      <c r="D165" s="99"/>
      <c r="E165" s="99"/>
      <c r="F165" s="103"/>
      <c r="G165" s="104"/>
      <c r="H165" s="104"/>
      <c r="I165" s="107" t="str">
        <f t="shared" ref="I165:Z165" si="54">IF(OR(TRIM(I162)=0,TRIM(I162)=""),IF(I163="","",I163),IF(IFERROR(TRIM(INDEX(QryItemNamed,MATCH(TRIM(I162),ITEM,0),2)),"")="Y",TRIM(RIGHT(IFERROR(TRIM(INDEX(QryItemNamed,MATCH(TRIM(I162),ITEM,0),4)),"123456789012"),LEN(IFERROR(TRIM(INDEX(QryItemNamed,MATCH(TRIM(I162),ITEM,0),4)),"123456789012"))-9))&amp;I163,IFERROR(TRIM(INDEX(QryItemNamed,MATCH(TRIM(I162),ITEM,0),4))&amp;I163,"ITEM CODE DOES NOT EXIST IN ITEM MASTER")))</f>
        <v/>
      </c>
      <c r="J165" s="93" t="str">
        <f t="shared" si="54"/>
        <v/>
      </c>
      <c r="K165" s="93" t="str">
        <f t="shared" si="54"/>
        <v/>
      </c>
      <c r="L165" s="59"/>
      <c r="M165" s="59"/>
      <c r="N165" s="110" t="str">
        <f t="shared" si="54"/>
        <v/>
      </c>
      <c r="O165" s="97" t="str">
        <f t="shared" si="54"/>
        <v/>
      </c>
      <c r="P165" s="97" t="str">
        <f t="shared" ref="P165:Q165" si="55">IF(OR(TRIM(P162)=0,TRIM(P162)=""),IF(P163="","",P163),IF(IFERROR(TRIM(INDEX(QryItemNamed,MATCH(TRIM(P162),ITEM,0),2)),"")="Y",TRIM(RIGHT(IFERROR(TRIM(INDEX(QryItemNamed,MATCH(TRIM(P162),ITEM,0),4)),"123456789012"),LEN(IFERROR(TRIM(INDEX(QryItemNamed,MATCH(TRIM(P162),ITEM,0),4)),"123456789012"))-9))&amp;P163,IFERROR(TRIM(INDEX(QryItemNamed,MATCH(TRIM(P162),ITEM,0),4))&amp;P163,"ITEM CODE DOES NOT EXIST IN ITEM MASTER")))</f>
        <v/>
      </c>
      <c r="Q165" s="94" t="str">
        <f t="shared" si="55"/>
        <v/>
      </c>
      <c r="R165" s="119" t="str">
        <f t="shared" si="54"/>
        <v/>
      </c>
      <c r="S165" s="93" t="str">
        <f t="shared" si="54"/>
        <v/>
      </c>
      <c r="T165" s="59"/>
      <c r="U165" s="59"/>
      <c r="V165" s="59"/>
      <c r="W165" s="93" t="str">
        <f t="shared" si="54"/>
        <v/>
      </c>
      <c r="X165" s="93" t="str">
        <f t="shared" si="54"/>
        <v/>
      </c>
      <c r="Y165" s="93" t="str">
        <f t="shared" si="54"/>
        <v/>
      </c>
      <c r="Z165" s="93" t="str">
        <f t="shared" si="54"/>
        <v/>
      </c>
    </row>
    <row r="166" spans="2:26" ht="12.75" customHeight="1" x14ac:dyDescent="0.2">
      <c r="B166" s="126"/>
      <c r="D166" s="99"/>
      <c r="E166" s="99"/>
      <c r="F166" s="103"/>
      <c r="G166" s="104"/>
      <c r="H166" s="104"/>
      <c r="I166" s="107"/>
      <c r="J166" s="93"/>
      <c r="K166" s="93"/>
      <c r="L166" s="59"/>
      <c r="M166" s="59"/>
      <c r="N166" s="110"/>
      <c r="O166" s="97"/>
      <c r="P166" s="97"/>
      <c r="Q166" s="95"/>
      <c r="R166" s="120"/>
      <c r="S166" s="93"/>
      <c r="T166" s="59"/>
      <c r="U166" s="59"/>
      <c r="V166" s="59"/>
      <c r="W166" s="93"/>
      <c r="X166" s="93"/>
      <c r="Y166" s="93"/>
      <c r="Z166" s="93"/>
    </row>
    <row r="167" spans="2:26" ht="12.75" customHeight="1" x14ac:dyDescent="0.2">
      <c r="B167" s="126"/>
      <c r="D167" s="99"/>
      <c r="E167" s="99"/>
      <c r="F167" s="103"/>
      <c r="G167" s="104"/>
      <c r="H167" s="104"/>
      <c r="I167" s="107"/>
      <c r="J167" s="93"/>
      <c r="K167" s="93"/>
      <c r="L167" s="59"/>
      <c r="M167" s="59"/>
      <c r="N167" s="110"/>
      <c r="O167" s="97"/>
      <c r="P167" s="97"/>
      <c r="Q167" s="95"/>
      <c r="R167" s="120"/>
      <c r="S167" s="93"/>
      <c r="T167" s="59"/>
      <c r="U167" s="59"/>
      <c r="V167" s="59"/>
      <c r="W167" s="93"/>
      <c r="X167" s="93"/>
      <c r="Y167" s="93"/>
      <c r="Z167" s="93"/>
    </row>
    <row r="168" spans="2:26" ht="12.75" customHeight="1" x14ac:dyDescent="0.2">
      <c r="B168" s="126"/>
      <c r="D168" s="99"/>
      <c r="E168" s="99"/>
      <c r="F168" s="103"/>
      <c r="G168" s="104"/>
      <c r="H168" s="104"/>
      <c r="I168" s="107"/>
      <c r="J168" s="93"/>
      <c r="K168" s="93"/>
      <c r="L168" s="59"/>
      <c r="M168" s="59"/>
      <c r="N168" s="110"/>
      <c r="O168" s="97"/>
      <c r="P168" s="97"/>
      <c r="Q168" s="95"/>
      <c r="R168" s="120"/>
      <c r="S168" s="93"/>
      <c r="T168" s="59"/>
      <c r="U168" s="59"/>
      <c r="V168" s="59"/>
      <c r="W168" s="93"/>
      <c r="X168" s="93"/>
      <c r="Y168" s="93"/>
      <c r="Z168" s="93"/>
    </row>
    <row r="169" spans="2:26" ht="12.75" customHeight="1" x14ac:dyDescent="0.2">
      <c r="B169" s="126"/>
      <c r="D169" s="99"/>
      <c r="E169" s="99"/>
      <c r="F169" s="103"/>
      <c r="G169" s="104"/>
      <c r="H169" s="104"/>
      <c r="I169" s="107"/>
      <c r="J169" s="93"/>
      <c r="K169" s="93"/>
      <c r="L169" s="59"/>
      <c r="M169" s="59"/>
      <c r="N169" s="110"/>
      <c r="O169" s="97"/>
      <c r="P169" s="97"/>
      <c r="Q169" s="95"/>
      <c r="R169" s="120"/>
      <c r="S169" s="93"/>
      <c r="T169" s="59"/>
      <c r="U169" s="59"/>
      <c r="V169" s="59"/>
      <c r="W169" s="93"/>
      <c r="X169" s="93"/>
      <c r="Y169" s="93"/>
      <c r="Z169" s="93"/>
    </row>
    <row r="170" spans="2:26" ht="12.75" customHeight="1" x14ac:dyDescent="0.2">
      <c r="B170" s="126"/>
      <c r="D170" s="99"/>
      <c r="E170" s="99"/>
      <c r="F170" s="103"/>
      <c r="G170" s="104"/>
      <c r="H170" s="104"/>
      <c r="I170" s="107"/>
      <c r="J170" s="93"/>
      <c r="K170" s="93"/>
      <c r="L170" s="59"/>
      <c r="M170" s="59"/>
      <c r="N170" s="110"/>
      <c r="O170" s="97"/>
      <c r="P170" s="97"/>
      <c r="Q170" s="95"/>
      <c r="R170" s="120"/>
      <c r="S170" s="93"/>
      <c r="T170" s="59"/>
      <c r="U170" s="59"/>
      <c r="V170" s="59"/>
      <c r="W170" s="93"/>
      <c r="X170" s="93"/>
      <c r="Y170" s="93"/>
      <c r="Z170" s="93"/>
    </row>
    <row r="171" spans="2:26" ht="12.75" customHeight="1" x14ac:dyDescent="0.2">
      <c r="B171" s="126"/>
      <c r="D171" s="99"/>
      <c r="E171" s="99"/>
      <c r="F171" s="103"/>
      <c r="G171" s="104"/>
      <c r="H171" s="104"/>
      <c r="I171" s="107"/>
      <c r="J171" s="93"/>
      <c r="K171" s="93"/>
      <c r="L171" s="59"/>
      <c r="M171" s="59"/>
      <c r="N171" s="110"/>
      <c r="O171" s="97"/>
      <c r="P171" s="97"/>
      <c r="Q171" s="95"/>
      <c r="R171" s="120"/>
      <c r="S171" s="93"/>
      <c r="T171" s="59"/>
      <c r="U171" s="59"/>
      <c r="V171" s="59"/>
      <c r="W171" s="93"/>
      <c r="X171" s="93"/>
      <c r="Y171" s="93"/>
      <c r="Z171" s="93"/>
    </row>
    <row r="172" spans="2:26" ht="12.75" customHeight="1" x14ac:dyDescent="0.2">
      <c r="B172" s="126"/>
      <c r="D172" s="99"/>
      <c r="E172" s="99"/>
      <c r="F172" s="103"/>
      <c r="G172" s="104"/>
      <c r="H172" s="104"/>
      <c r="I172" s="107"/>
      <c r="J172" s="93"/>
      <c r="K172" s="93"/>
      <c r="L172" s="59"/>
      <c r="M172" s="59"/>
      <c r="N172" s="110"/>
      <c r="O172" s="97"/>
      <c r="P172" s="97"/>
      <c r="Q172" s="95"/>
      <c r="R172" s="120"/>
      <c r="S172" s="93"/>
      <c r="T172" s="59"/>
      <c r="U172" s="59"/>
      <c r="V172" s="59"/>
      <c r="W172" s="93"/>
      <c r="X172" s="93"/>
      <c r="Y172" s="93"/>
      <c r="Z172" s="93"/>
    </row>
    <row r="173" spans="2:26" ht="12.75" customHeight="1" x14ac:dyDescent="0.2">
      <c r="B173" s="126"/>
      <c r="D173" s="99"/>
      <c r="E173" s="99"/>
      <c r="F173" s="103"/>
      <c r="G173" s="104"/>
      <c r="H173" s="104"/>
      <c r="I173" s="107"/>
      <c r="J173" s="93"/>
      <c r="K173" s="93"/>
      <c r="L173" s="59"/>
      <c r="M173" s="59"/>
      <c r="N173" s="110"/>
      <c r="O173" s="97"/>
      <c r="P173" s="97"/>
      <c r="Q173" s="95"/>
      <c r="R173" s="120"/>
      <c r="S173" s="93"/>
      <c r="T173" s="59"/>
      <c r="U173" s="59"/>
      <c r="V173" s="59"/>
      <c r="W173" s="93"/>
      <c r="X173" s="93"/>
      <c r="Y173" s="93"/>
      <c r="Z173" s="93"/>
    </row>
    <row r="174" spans="2:26" ht="12.75" customHeight="1" x14ac:dyDescent="0.2">
      <c r="B174" s="126"/>
      <c r="D174" s="99"/>
      <c r="E174" s="99"/>
      <c r="F174" s="103"/>
      <c r="G174" s="104"/>
      <c r="H174" s="104"/>
      <c r="I174" s="107"/>
      <c r="J174" s="93"/>
      <c r="K174" s="93"/>
      <c r="L174" s="59"/>
      <c r="M174" s="59"/>
      <c r="N174" s="110"/>
      <c r="O174" s="97"/>
      <c r="P174" s="97"/>
      <c r="Q174" s="95"/>
      <c r="R174" s="120"/>
      <c r="S174" s="93"/>
      <c r="T174" s="59"/>
      <c r="U174" s="59"/>
      <c r="V174" s="59"/>
      <c r="W174" s="93"/>
      <c r="X174" s="93"/>
      <c r="Y174" s="93"/>
      <c r="Z174" s="93"/>
    </row>
    <row r="175" spans="2:26" ht="12.75" customHeight="1" x14ac:dyDescent="0.2">
      <c r="B175" s="126"/>
      <c r="D175" s="99"/>
      <c r="E175" s="99"/>
      <c r="F175" s="103"/>
      <c r="G175" s="104"/>
      <c r="H175" s="104"/>
      <c r="I175" s="107"/>
      <c r="J175" s="93"/>
      <c r="K175" s="93"/>
      <c r="L175" s="59"/>
      <c r="M175" s="59"/>
      <c r="N175" s="110"/>
      <c r="O175" s="97"/>
      <c r="P175" s="97"/>
      <c r="Q175" s="95"/>
      <c r="R175" s="120"/>
      <c r="S175" s="93"/>
      <c r="T175" s="59"/>
      <c r="U175" s="59"/>
      <c r="V175" s="59"/>
      <c r="W175" s="93"/>
      <c r="X175" s="93"/>
      <c r="Y175" s="93"/>
      <c r="Z175" s="93"/>
    </row>
    <row r="176" spans="2:26" ht="12.75" customHeight="1" x14ac:dyDescent="0.2">
      <c r="B176" s="126"/>
      <c r="D176" s="99"/>
      <c r="E176" s="99"/>
      <c r="F176" s="103"/>
      <c r="G176" s="104"/>
      <c r="H176" s="104"/>
      <c r="I176" s="107"/>
      <c r="J176" s="93"/>
      <c r="K176" s="93"/>
      <c r="L176" s="59"/>
      <c r="M176" s="59"/>
      <c r="N176" s="110"/>
      <c r="O176" s="97"/>
      <c r="P176" s="97"/>
      <c r="Q176" s="96"/>
      <c r="R176" s="130"/>
      <c r="S176" s="93"/>
      <c r="T176" s="59"/>
      <c r="U176" s="59"/>
      <c r="V176" s="59"/>
      <c r="W176" s="93"/>
      <c r="X176" s="93"/>
      <c r="Y176" s="93"/>
      <c r="Z176" s="93"/>
    </row>
    <row r="177" spans="2:26" ht="12.75" customHeight="1" thickBot="1" x14ac:dyDescent="0.25">
      <c r="B177" s="127"/>
      <c r="D177" s="100"/>
      <c r="E177" s="100"/>
      <c r="F177" s="105"/>
      <c r="G177" s="106"/>
      <c r="H177" s="106"/>
      <c r="I177" s="8" t="str">
        <f t="shared" ref="I177:Z177" si="56">IF(OR(TRIM(I162)=0,TRIM(I162)=""),"",IF(IFERROR(TRIM(INDEX(QryItemNamed,MATCH(TRIM(I162),ITEM,0),3)),"")="LS","",IFERROR(TRIM(INDEX(QryItemNamed,MATCH(TRIM(I162),ITEM,0),3)),"")))</f>
        <v/>
      </c>
      <c r="J177" s="56" t="str">
        <f t="shared" si="56"/>
        <v/>
      </c>
      <c r="K177" s="56" t="str">
        <f t="shared" si="56"/>
        <v/>
      </c>
      <c r="L177" s="56"/>
      <c r="M177" s="56"/>
      <c r="N177" s="9" t="str">
        <f t="shared" si="56"/>
        <v/>
      </c>
      <c r="O177" s="46" t="str">
        <f t="shared" si="56"/>
        <v/>
      </c>
      <c r="P177" s="46" t="str">
        <f t="shared" ref="P177:Q177" si="57">IF(OR(TRIM(P162)=0,TRIM(P162)=""),"",IF(IFERROR(TRIM(INDEX(QryItemNamed,MATCH(TRIM(P162),ITEM,0),3)),"")="LS","",IFERROR(TRIM(INDEX(QryItemNamed,MATCH(TRIM(P162),ITEM,0),3)),"")))</f>
        <v/>
      </c>
      <c r="Q177" s="46" t="str">
        <f t="shared" si="57"/>
        <v/>
      </c>
      <c r="R177" s="9" t="str">
        <f t="shared" si="56"/>
        <v/>
      </c>
      <c r="S177" s="56" t="str">
        <f t="shared" si="56"/>
        <v/>
      </c>
      <c r="T177" s="56"/>
      <c r="U177" s="56"/>
      <c r="V177" s="56"/>
      <c r="W177" s="56" t="str">
        <f t="shared" si="56"/>
        <v/>
      </c>
      <c r="X177" s="56" t="str">
        <f t="shared" si="56"/>
        <v/>
      </c>
      <c r="Y177" s="56" t="str">
        <f t="shared" si="56"/>
        <v/>
      </c>
      <c r="Z177" s="56" t="str">
        <f t="shared" si="56"/>
        <v/>
      </c>
    </row>
    <row r="178" spans="2:26" ht="12.75" customHeight="1" x14ac:dyDescent="0.2">
      <c r="B178" s="23"/>
      <c r="D178" s="10"/>
      <c r="E178" s="10"/>
      <c r="F178" s="31"/>
      <c r="G178" s="10" t="s">
        <v>2</v>
      </c>
      <c r="H178" s="31"/>
      <c r="I178" s="11"/>
      <c r="J178" s="57"/>
      <c r="K178" s="57"/>
      <c r="L178" s="57"/>
      <c r="M178" s="57"/>
      <c r="N178" s="10"/>
      <c r="O178" s="47"/>
      <c r="P178" s="47"/>
      <c r="Q178" s="47"/>
      <c r="R178" s="10"/>
      <c r="S178" s="57"/>
      <c r="T178" s="57"/>
      <c r="U178" s="57"/>
      <c r="V178" s="57"/>
      <c r="W178" s="57"/>
      <c r="X178" s="57"/>
      <c r="Y178" s="57"/>
      <c r="Z178" s="57"/>
    </row>
    <row r="179" spans="2:26" ht="12.75" customHeight="1" x14ac:dyDescent="0.2">
      <c r="B179" s="24"/>
      <c r="D179" s="12"/>
      <c r="E179" s="12"/>
      <c r="F179" s="32"/>
      <c r="G179" s="12"/>
      <c r="H179" s="32"/>
      <c r="I179" s="13"/>
      <c r="J179" s="28"/>
      <c r="K179" s="28"/>
      <c r="L179" s="28"/>
      <c r="M179" s="28"/>
      <c r="N179" s="12"/>
      <c r="O179" s="27"/>
      <c r="P179" s="27"/>
      <c r="Q179" s="27"/>
      <c r="R179" s="12"/>
      <c r="S179" s="28"/>
      <c r="T179" s="28"/>
      <c r="U179" s="28"/>
      <c r="V179" s="28"/>
      <c r="W179" s="28"/>
      <c r="X179" s="28"/>
      <c r="Y179" s="28"/>
      <c r="Z179" s="28"/>
    </row>
    <row r="180" spans="2:26" ht="12.75" customHeight="1" x14ac:dyDescent="0.2">
      <c r="B180" s="24"/>
      <c r="D180" s="12"/>
      <c r="E180" s="12"/>
      <c r="F180" s="32"/>
      <c r="G180" s="12"/>
      <c r="H180" s="32"/>
      <c r="I180" s="13"/>
      <c r="J180" s="28"/>
      <c r="K180" s="28"/>
      <c r="L180" s="28"/>
      <c r="M180" s="28"/>
      <c r="N180" s="12"/>
      <c r="O180" s="27"/>
      <c r="P180" s="27"/>
      <c r="Q180" s="27"/>
      <c r="R180" s="12"/>
      <c r="S180" s="28"/>
      <c r="T180" s="28"/>
      <c r="U180" s="28"/>
      <c r="V180" s="28"/>
      <c r="W180" s="28"/>
      <c r="X180" s="28"/>
      <c r="Y180" s="28"/>
      <c r="Z180" s="28"/>
    </row>
    <row r="181" spans="2:26" ht="12.75" customHeight="1" x14ac:dyDescent="0.2">
      <c r="B181" s="24"/>
      <c r="D181" s="12"/>
      <c r="E181" s="12"/>
      <c r="F181" s="32"/>
      <c r="G181" s="12"/>
      <c r="H181" s="32"/>
      <c r="I181" s="13"/>
      <c r="J181" s="28"/>
      <c r="K181" s="28"/>
      <c r="L181" s="28"/>
      <c r="M181" s="28"/>
      <c r="N181" s="12"/>
      <c r="O181" s="27"/>
      <c r="P181" s="27"/>
      <c r="Q181" s="27"/>
      <c r="R181" s="12"/>
      <c r="S181" s="28"/>
      <c r="T181" s="28"/>
      <c r="U181" s="28"/>
      <c r="V181" s="28"/>
      <c r="W181" s="28"/>
      <c r="X181" s="28"/>
      <c r="Y181" s="28"/>
      <c r="Z181" s="28"/>
    </row>
    <row r="182" spans="2:26" ht="12.75" customHeight="1" x14ac:dyDescent="0.2">
      <c r="B182" s="24"/>
      <c r="D182" s="12"/>
      <c r="E182" s="12"/>
      <c r="F182" s="32"/>
      <c r="G182" s="12"/>
      <c r="H182" s="32"/>
      <c r="I182" s="13"/>
      <c r="J182" s="28"/>
      <c r="K182" s="28"/>
      <c r="L182" s="28"/>
      <c r="M182" s="28"/>
      <c r="N182" s="12"/>
      <c r="O182" s="27"/>
      <c r="P182" s="27"/>
      <c r="Q182" s="27"/>
      <c r="R182" s="12"/>
      <c r="S182" s="28"/>
      <c r="T182" s="28"/>
      <c r="U182" s="28"/>
      <c r="V182" s="28"/>
      <c r="W182" s="28"/>
      <c r="X182" s="28"/>
      <c r="Y182" s="28"/>
      <c r="Z182" s="28"/>
    </row>
    <row r="183" spans="2:26" ht="12.75" customHeight="1" x14ac:dyDescent="0.2">
      <c r="B183" s="24"/>
      <c r="D183" s="12"/>
      <c r="E183" s="12"/>
      <c r="F183" s="32"/>
      <c r="G183" s="12"/>
      <c r="H183" s="32"/>
      <c r="I183" s="13"/>
      <c r="J183" s="28"/>
      <c r="K183" s="28"/>
      <c r="L183" s="28"/>
      <c r="M183" s="28"/>
      <c r="N183" s="12"/>
      <c r="O183" s="27"/>
      <c r="P183" s="27"/>
      <c r="Q183" s="27"/>
      <c r="R183" s="12"/>
      <c r="S183" s="28"/>
      <c r="T183" s="28"/>
      <c r="U183" s="28"/>
      <c r="V183" s="28"/>
      <c r="W183" s="28"/>
      <c r="X183" s="28"/>
      <c r="Y183" s="28"/>
      <c r="Z183" s="28"/>
    </row>
    <row r="184" spans="2:26" ht="12.75" customHeight="1" x14ac:dyDescent="0.2">
      <c r="B184" s="24"/>
      <c r="D184" s="12"/>
      <c r="E184" s="12"/>
      <c r="F184" s="32"/>
      <c r="G184" s="12"/>
      <c r="H184" s="32"/>
      <c r="I184" s="13"/>
      <c r="J184" s="28"/>
      <c r="K184" s="28"/>
      <c r="L184" s="28"/>
      <c r="M184" s="28"/>
      <c r="N184" s="12"/>
      <c r="O184" s="27"/>
      <c r="P184" s="27"/>
      <c r="Q184" s="27"/>
      <c r="R184" s="12"/>
      <c r="S184" s="28"/>
      <c r="T184" s="28"/>
      <c r="U184" s="28"/>
      <c r="V184" s="28"/>
      <c r="W184" s="28"/>
      <c r="X184" s="28"/>
      <c r="Y184" s="28"/>
      <c r="Z184" s="28"/>
    </row>
    <row r="185" spans="2:26" ht="12.75" customHeight="1" x14ac:dyDescent="0.2">
      <c r="B185" s="24"/>
      <c r="D185" s="12"/>
      <c r="E185" s="12"/>
      <c r="F185" s="32"/>
      <c r="G185" s="12"/>
      <c r="H185" s="32"/>
      <c r="I185" s="13"/>
      <c r="J185" s="28"/>
      <c r="K185" s="28"/>
      <c r="L185" s="28"/>
      <c r="M185" s="28"/>
      <c r="N185" s="12"/>
      <c r="O185" s="27"/>
      <c r="P185" s="27"/>
      <c r="Q185" s="27"/>
      <c r="R185" s="12"/>
      <c r="S185" s="28"/>
      <c r="T185" s="28"/>
      <c r="U185" s="28"/>
      <c r="V185" s="28"/>
      <c r="W185" s="28"/>
      <c r="X185" s="28"/>
      <c r="Y185" s="28"/>
      <c r="Z185" s="28"/>
    </row>
    <row r="186" spans="2:26" ht="12.75" customHeight="1" x14ac:dyDescent="0.2">
      <c r="B186" s="24"/>
      <c r="D186" s="12"/>
      <c r="E186" s="12"/>
      <c r="F186" s="32"/>
      <c r="G186" s="12"/>
      <c r="H186" s="32"/>
      <c r="I186" s="13"/>
      <c r="J186" s="28"/>
      <c r="K186" s="28"/>
      <c r="L186" s="28"/>
      <c r="M186" s="28"/>
      <c r="N186" s="12"/>
      <c r="O186" s="27"/>
      <c r="P186" s="27"/>
      <c r="Q186" s="27"/>
      <c r="R186" s="12"/>
      <c r="S186" s="28"/>
      <c r="T186" s="28"/>
      <c r="U186" s="28"/>
      <c r="V186" s="28"/>
      <c r="W186" s="28"/>
      <c r="X186" s="28"/>
      <c r="Y186" s="28"/>
      <c r="Z186" s="28"/>
    </row>
    <row r="187" spans="2:26" ht="12.75" customHeight="1" x14ac:dyDescent="0.2">
      <c r="B187" s="24"/>
      <c r="D187" s="12"/>
      <c r="E187" s="12"/>
      <c r="F187" s="32"/>
      <c r="G187" s="12"/>
      <c r="H187" s="32"/>
      <c r="I187" s="13"/>
      <c r="J187" s="28"/>
      <c r="K187" s="28"/>
      <c r="L187" s="28"/>
      <c r="M187" s="28"/>
      <c r="N187" s="12"/>
      <c r="O187" s="27"/>
      <c r="P187" s="27"/>
      <c r="Q187" s="27"/>
      <c r="R187" s="12"/>
      <c r="S187" s="28"/>
      <c r="T187" s="28"/>
      <c r="U187" s="28"/>
      <c r="V187" s="28"/>
      <c r="W187" s="28"/>
      <c r="X187" s="28"/>
      <c r="Y187" s="28"/>
      <c r="Z187" s="28"/>
    </row>
    <row r="188" spans="2:26" ht="12.75" customHeight="1" x14ac:dyDescent="0.2">
      <c r="B188" s="24"/>
      <c r="D188" s="12"/>
      <c r="E188" s="12"/>
      <c r="F188" s="32"/>
      <c r="G188" s="12"/>
      <c r="H188" s="32"/>
      <c r="I188" s="13"/>
      <c r="J188" s="28"/>
      <c r="K188" s="28"/>
      <c r="L188" s="28"/>
      <c r="M188" s="28"/>
      <c r="N188" s="12"/>
      <c r="O188" s="27"/>
      <c r="P188" s="27"/>
      <c r="Q188" s="27"/>
      <c r="R188" s="12"/>
      <c r="S188" s="28"/>
      <c r="T188" s="28"/>
      <c r="U188" s="28"/>
      <c r="V188" s="28"/>
      <c r="W188" s="28"/>
      <c r="X188" s="28"/>
      <c r="Y188" s="28"/>
      <c r="Z188" s="28"/>
    </row>
    <row r="189" spans="2:26" ht="12.75" customHeight="1" x14ac:dyDescent="0.2">
      <c r="B189" s="24"/>
      <c r="D189" s="12"/>
      <c r="E189" s="12"/>
      <c r="F189" s="32"/>
      <c r="G189" s="12"/>
      <c r="H189" s="32"/>
      <c r="I189" s="13"/>
      <c r="J189" s="28"/>
      <c r="K189" s="28"/>
      <c r="L189" s="28"/>
      <c r="M189" s="28"/>
      <c r="N189" s="12"/>
      <c r="O189" s="27"/>
      <c r="P189" s="27"/>
      <c r="Q189" s="27"/>
      <c r="R189" s="12"/>
      <c r="S189" s="28"/>
      <c r="T189" s="28"/>
      <c r="U189" s="28"/>
      <c r="V189" s="28"/>
      <c r="W189" s="28"/>
      <c r="X189" s="28"/>
      <c r="Y189" s="28"/>
      <c r="Z189" s="28"/>
    </row>
    <row r="190" spans="2:26" ht="12.75" customHeight="1" x14ac:dyDescent="0.2">
      <c r="B190" s="24"/>
      <c r="D190" s="12"/>
      <c r="E190" s="12"/>
      <c r="F190" s="32"/>
      <c r="G190" s="12"/>
      <c r="H190" s="32"/>
      <c r="I190" s="13"/>
      <c r="J190" s="28"/>
      <c r="K190" s="28"/>
      <c r="L190" s="28"/>
      <c r="M190" s="28"/>
      <c r="N190" s="12"/>
      <c r="O190" s="27"/>
      <c r="P190" s="27"/>
      <c r="Q190" s="27"/>
      <c r="R190" s="12"/>
      <c r="S190" s="28"/>
      <c r="T190" s="28"/>
      <c r="U190" s="28"/>
      <c r="V190" s="28"/>
      <c r="W190" s="28"/>
      <c r="X190" s="28"/>
      <c r="Y190" s="28"/>
      <c r="Z190" s="28"/>
    </row>
    <row r="191" spans="2:26" ht="12.75" customHeight="1" x14ac:dyDescent="0.2">
      <c r="B191" s="24"/>
      <c r="D191" s="12"/>
      <c r="E191" s="12"/>
      <c r="F191" s="32"/>
      <c r="G191" s="12"/>
      <c r="H191" s="32"/>
      <c r="I191" s="13"/>
      <c r="J191" s="28"/>
      <c r="K191" s="28"/>
      <c r="L191" s="28"/>
      <c r="M191" s="28"/>
      <c r="N191" s="12"/>
      <c r="O191" s="27"/>
      <c r="P191" s="27"/>
      <c r="Q191" s="27"/>
      <c r="R191" s="12"/>
      <c r="S191" s="28"/>
      <c r="T191" s="28"/>
      <c r="U191" s="28"/>
      <c r="V191" s="28"/>
      <c r="W191" s="28"/>
      <c r="X191" s="28"/>
      <c r="Y191" s="28"/>
      <c r="Z191" s="28"/>
    </row>
    <row r="192" spans="2:26" ht="12.75" customHeight="1" x14ac:dyDescent="0.2">
      <c r="B192" s="24"/>
      <c r="D192" s="12"/>
      <c r="E192" s="12"/>
      <c r="F192" s="32"/>
      <c r="G192" s="12"/>
      <c r="H192" s="32"/>
      <c r="I192" s="13"/>
      <c r="J192" s="28"/>
      <c r="K192" s="28"/>
      <c r="L192" s="28"/>
      <c r="M192" s="28"/>
      <c r="N192" s="12"/>
      <c r="O192" s="27"/>
      <c r="P192" s="27"/>
      <c r="Q192" s="27"/>
      <c r="R192" s="12"/>
      <c r="S192" s="28"/>
      <c r="T192" s="28"/>
      <c r="U192" s="28"/>
      <c r="V192" s="28"/>
      <c r="W192" s="28"/>
      <c r="X192" s="28"/>
      <c r="Y192" s="28"/>
      <c r="Z192" s="28"/>
    </row>
    <row r="193" spans="2:26" ht="12.75" customHeight="1" x14ac:dyDescent="0.2">
      <c r="B193" s="24"/>
      <c r="D193" s="12"/>
      <c r="E193" s="12"/>
      <c r="F193" s="32"/>
      <c r="G193" s="12"/>
      <c r="H193" s="32"/>
      <c r="I193" s="13"/>
      <c r="J193" s="28"/>
      <c r="K193" s="28"/>
      <c r="L193" s="28"/>
      <c r="M193" s="28"/>
      <c r="N193" s="12"/>
      <c r="O193" s="27"/>
      <c r="P193" s="27"/>
      <c r="Q193" s="27"/>
      <c r="R193" s="12"/>
      <c r="S193" s="28"/>
      <c r="T193" s="28"/>
      <c r="U193" s="28"/>
      <c r="V193" s="28"/>
      <c r="W193" s="28"/>
      <c r="X193" s="28"/>
      <c r="Y193" s="28"/>
      <c r="Z193" s="28"/>
    </row>
    <row r="194" spans="2:26" ht="12.75" customHeight="1" x14ac:dyDescent="0.2">
      <c r="B194" s="24"/>
      <c r="D194" s="12"/>
      <c r="E194" s="12"/>
      <c r="F194" s="32"/>
      <c r="G194" s="12"/>
      <c r="H194" s="32"/>
      <c r="I194" s="13"/>
      <c r="J194" s="28"/>
      <c r="K194" s="28"/>
      <c r="L194" s="28"/>
      <c r="M194" s="28"/>
      <c r="N194" s="12"/>
      <c r="O194" s="27"/>
      <c r="P194" s="27"/>
      <c r="Q194" s="27"/>
      <c r="R194" s="12"/>
      <c r="S194" s="28"/>
      <c r="T194" s="28"/>
      <c r="U194" s="28"/>
      <c r="V194" s="28"/>
      <c r="W194" s="28"/>
      <c r="X194" s="28"/>
      <c r="Y194" s="28"/>
      <c r="Z194" s="28"/>
    </row>
    <row r="195" spans="2:26" ht="12.75" customHeight="1" x14ac:dyDescent="0.2">
      <c r="B195" s="24"/>
      <c r="D195" s="12"/>
      <c r="E195" s="12"/>
      <c r="F195" s="32"/>
      <c r="G195" s="12"/>
      <c r="H195" s="32"/>
      <c r="I195" s="13"/>
      <c r="J195" s="28"/>
      <c r="K195" s="28"/>
      <c r="L195" s="28"/>
      <c r="M195" s="28"/>
      <c r="N195" s="12"/>
      <c r="O195" s="27"/>
      <c r="P195" s="27"/>
      <c r="Q195" s="27"/>
      <c r="R195" s="12"/>
      <c r="S195" s="28"/>
      <c r="T195" s="28"/>
      <c r="U195" s="28"/>
      <c r="V195" s="28"/>
      <c r="W195" s="28"/>
      <c r="X195" s="28"/>
      <c r="Y195" s="28"/>
      <c r="Z195" s="28"/>
    </row>
    <row r="196" spans="2:26" ht="12.75" customHeight="1" x14ac:dyDescent="0.2">
      <c r="B196" s="24"/>
      <c r="D196" s="12"/>
      <c r="E196" s="12"/>
      <c r="F196" s="32"/>
      <c r="G196" s="12"/>
      <c r="H196" s="32"/>
      <c r="I196" s="13"/>
      <c r="J196" s="28"/>
      <c r="K196" s="28"/>
      <c r="L196" s="28"/>
      <c r="M196" s="28"/>
      <c r="N196" s="12"/>
      <c r="O196" s="27"/>
      <c r="P196" s="27"/>
      <c r="Q196" s="27"/>
      <c r="R196" s="12"/>
      <c r="S196" s="28"/>
      <c r="T196" s="28"/>
      <c r="U196" s="28"/>
      <c r="V196" s="28"/>
      <c r="W196" s="28"/>
      <c r="X196" s="28"/>
      <c r="Y196" s="28"/>
      <c r="Z196" s="28"/>
    </row>
    <row r="197" spans="2:26" ht="12.75" customHeight="1" x14ac:dyDescent="0.2">
      <c r="B197" s="24"/>
      <c r="D197" s="12"/>
      <c r="E197" s="12"/>
      <c r="F197" s="32"/>
      <c r="G197" s="12"/>
      <c r="H197" s="32"/>
      <c r="I197" s="13"/>
      <c r="J197" s="28"/>
      <c r="K197" s="28"/>
      <c r="L197" s="28"/>
      <c r="M197" s="28"/>
      <c r="N197" s="12"/>
      <c r="O197" s="27"/>
      <c r="P197" s="27"/>
      <c r="Q197" s="27"/>
      <c r="R197" s="12"/>
      <c r="S197" s="28"/>
      <c r="T197" s="28"/>
      <c r="U197" s="28"/>
      <c r="V197" s="28"/>
      <c r="W197" s="28"/>
      <c r="X197" s="28"/>
      <c r="Y197" s="28"/>
      <c r="Z197" s="28"/>
    </row>
    <row r="198" spans="2:26" ht="12.75" customHeight="1" x14ac:dyDescent="0.2">
      <c r="B198" s="24"/>
      <c r="D198" s="12"/>
      <c r="E198" s="12"/>
      <c r="F198" s="32"/>
      <c r="G198" s="12"/>
      <c r="H198" s="32"/>
      <c r="I198" s="13"/>
      <c r="J198" s="28"/>
      <c r="K198" s="28"/>
      <c r="L198" s="28"/>
      <c r="M198" s="28"/>
      <c r="N198" s="12"/>
      <c r="O198" s="27"/>
      <c r="P198" s="27"/>
      <c r="Q198" s="27"/>
      <c r="R198" s="12"/>
      <c r="S198" s="28"/>
      <c r="T198" s="28"/>
      <c r="U198" s="28"/>
      <c r="V198" s="28"/>
      <c r="W198" s="28"/>
      <c r="X198" s="28"/>
      <c r="Y198" s="28"/>
      <c r="Z198" s="28"/>
    </row>
    <row r="199" spans="2:26" ht="12.75" customHeight="1" x14ac:dyDescent="0.2">
      <c r="B199" s="24"/>
      <c r="D199" s="12"/>
      <c r="E199" s="12"/>
      <c r="F199" s="32"/>
      <c r="G199" s="12"/>
      <c r="H199" s="32"/>
      <c r="I199" s="13"/>
      <c r="J199" s="28"/>
      <c r="K199" s="28"/>
      <c r="L199" s="28"/>
      <c r="M199" s="28"/>
      <c r="N199" s="12"/>
      <c r="O199" s="27"/>
      <c r="P199" s="27"/>
      <c r="Q199" s="27"/>
      <c r="R199" s="12"/>
      <c r="S199" s="28"/>
      <c r="T199" s="28"/>
      <c r="U199" s="28"/>
      <c r="V199" s="28"/>
      <c r="W199" s="28"/>
      <c r="X199" s="28"/>
      <c r="Y199" s="28"/>
      <c r="Z199" s="28"/>
    </row>
    <row r="200" spans="2:26" ht="12.75" customHeight="1" thickBot="1" x14ac:dyDescent="0.25">
      <c r="B200" s="25"/>
      <c r="D200" s="12"/>
      <c r="E200" s="12"/>
      <c r="F200" s="32"/>
      <c r="G200" s="12"/>
      <c r="H200" s="32"/>
      <c r="I200" s="13"/>
      <c r="J200" s="28"/>
      <c r="K200" s="28"/>
      <c r="L200" s="28"/>
      <c r="M200" s="28"/>
      <c r="N200" s="12"/>
      <c r="O200" s="27"/>
      <c r="P200" s="27"/>
      <c r="Q200" s="27"/>
      <c r="R200" s="12"/>
      <c r="S200" s="28"/>
      <c r="T200" s="28"/>
      <c r="U200" s="28"/>
      <c r="V200" s="28"/>
      <c r="W200" s="28"/>
      <c r="X200" s="28"/>
      <c r="Y200" s="28"/>
      <c r="Z200" s="28"/>
    </row>
    <row r="201" spans="2:26" ht="12.75" customHeight="1" x14ac:dyDescent="0.2">
      <c r="B201" s="4" t="s">
        <v>11</v>
      </c>
      <c r="D201" s="111" t="s">
        <v>3</v>
      </c>
      <c r="E201" s="112"/>
      <c r="F201" s="112"/>
      <c r="G201" s="112"/>
      <c r="H201" s="112"/>
      <c r="I201" s="14" t="str">
        <f>IF(I162="","",IF(I177="",IF(SUM(COUNTIF(I178:I200,"LS")+COUNTIF(I178:I200,"LUMP"))&gt;0,"LS",""),IF(SUM(I178:I200)&gt;0,ROUNDUP(SUM(I178:I200),0),"")))</f>
        <v/>
      </c>
      <c r="J201" s="14" t="str">
        <f t="shared" ref="J201" si="58">IF(J162="","",IF(J177="",IF(SUM(COUNTIF(J178:J200,"LS")+COUNTIF(J178:J200,"LUMP"))&gt;0,"LS",""),IF(SUM(J178:J200)&gt;0,ROUNDUP(SUM(J178:J200),0),"")))</f>
        <v/>
      </c>
      <c r="K201" s="14" t="str">
        <f t="shared" ref="K201" si="59">IF(K162="","",IF(K177="",IF(SUM(COUNTIF(K178:K200,"LS")+COUNTIF(K178:K200,"LUMP"))&gt;0,"LS",""),IF(SUM(K178:K200)&gt;0,ROUNDUP(SUM(K178:K200),0),"")))</f>
        <v/>
      </c>
      <c r="L201" s="14"/>
      <c r="M201" s="14"/>
      <c r="N201" s="14" t="str">
        <f t="shared" ref="N201" si="60">IF(N162="","",IF(N177="",IF(SUM(COUNTIF(N178:N200,"LS")+COUNTIF(N178:N200,"LUMP"))&gt;0,"LS",""),IF(SUM(N178:N200)&gt;0,ROUNDUP(SUM(N178:N200),0),"")))</f>
        <v/>
      </c>
      <c r="O201" s="26" t="str">
        <f t="shared" ref="O201" si="61">IF(O162="","",IF(O177="",IF(SUM(COUNTIF(O178:O200,"LS")+COUNTIF(O178:O200,"LUMP"))&gt;0,"LS",""),IF(SUM(O178:O200)&gt;0,ROUNDUP(SUM(O178:O200),0),"")))</f>
        <v/>
      </c>
      <c r="P201" s="26" t="str">
        <f t="shared" ref="P201:S201" si="62">IF(P162="","",IF(P177="",IF(SUM(COUNTIF(P178:P200,"LS")+COUNTIF(P178:P200,"LUMP"))&gt;0,"LS",""),IF(SUM(P178:P200)&gt;0,ROUNDUP(SUM(P178:P200),0),"")))</f>
        <v/>
      </c>
      <c r="Q201" s="26" t="str">
        <f t="shared" ref="Q201" si="63">IF(Q162="","",IF(Q177="",IF(SUM(COUNTIF(Q178:Q200,"LS")+COUNTIF(Q178:Q200,"LUMP"))&gt;0,"LS",""),IF(SUM(Q178:Q200)&gt;0,ROUNDUP(SUM(Q178:Q200),0),"")))</f>
        <v/>
      </c>
      <c r="R201" s="14" t="str">
        <f t="shared" ref="R201" si="64">IF(R162="","",IF(R177="",IF(SUM(COUNTIF(R178:R200,"LS")+COUNTIF(R178:R200,"LUMP"))&gt;0,"LS",""),IF(SUM(R178:R200)&gt;0,ROUNDUP(SUM(R178:R200),0),"")))</f>
        <v/>
      </c>
      <c r="S201" s="14" t="str">
        <f t="shared" si="62"/>
        <v/>
      </c>
      <c r="T201" s="14"/>
      <c r="U201" s="14"/>
      <c r="V201" s="14"/>
      <c r="W201" s="14" t="str">
        <f t="shared" ref="W201" si="65">IF(W162="","",IF(W177="",IF(SUM(COUNTIF(W178:W200,"LS")+COUNTIF(W178:W200,"LUMP"))&gt;0,"LS",""),IF(SUM(W178:W200)&gt;0,ROUNDUP(SUM(W178:W200),0),"")))</f>
        <v/>
      </c>
      <c r="X201" s="14" t="str">
        <f t="shared" ref="X201" si="66">IF(X162="","",IF(X177="",IF(SUM(COUNTIF(X178:X200,"LS")+COUNTIF(X178:X200,"LUMP"))&gt;0,"LS",""),IF(SUM(X178:X200)&gt;0,ROUNDUP(SUM(X178:X200),0),"")))</f>
        <v/>
      </c>
      <c r="Y201" s="14" t="str">
        <f t="shared" ref="Y201" si="67">IF(Y162="","",IF(Y177="",IF(SUM(COUNTIF(Y178:Y200,"LS")+COUNTIF(Y178:Y200,"LUMP"))&gt;0,"LS",""),IF(SUM(Y178:Y200)&gt;0,ROUNDUP(SUM(Y178:Y200),0),"")))</f>
        <v/>
      </c>
      <c r="Z201" s="14" t="str">
        <f t="shared" ref="Z201" si="68">IF(Z162="","",IF(Z177="",IF(SUM(COUNTIF(Z178:Z200,"LS")+COUNTIF(Z178:Z200,"LUMP"))&gt;0,"LS",""),IF(SUM(Z178:Z200)&gt;0,ROUNDUP(SUM(Z178:Z200),0),"")))</f>
        <v/>
      </c>
    </row>
  </sheetData>
  <mergeCells count="93">
    <mergeCell ref="R81:R92"/>
    <mergeCell ref="S81:S92"/>
    <mergeCell ref="Y123:Y134"/>
    <mergeCell ref="Z123:Z134"/>
    <mergeCell ref="Y81:Y92"/>
    <mergeCell ref="Z81:Z92"/>
    <mergeCell ref="W81:W92"/>
    <mergeCell ref="X81:X92"/>
    <mergeCell ref="Q81:Q92"/>
    <mergeCell ref="D74:H74"/>
    <mergeCell ref="O75:P75"/>
    <mergeCell ref="D121:H121"/>
    <mergeCell ref="D122:D135"/>
    <mergeCell ref="E122:E135"/>
    <mergeCell ref="F122:H135"/>
    <mergeCell ref="I123:I134"/>
    <mergeCell ref="J123:J134"/>
    <mergeCell ref="K123:K134"/>
    <mergeCell ref="O123:O134"/>
    <mergeCell ref="D80:D93"/>
    <mergeCell ref="O81:O92"/>
    <mergeCell ref="N123:N134"/>
    <mergeCell ref="D120:H120"/>
    <mergeCell ref="J81:J92"/>
    <mergeCell ref="B122:B135"/>
    <mergeCell ref="B164:B177"/>
    <mergeCell ref="D117:H117"/>
    <mergeCell ref="D159:H159"/>
    <mergeCell ref="D161:Z161"/>
    <mergeCell ref="D162:H162"/>
    <mergeCell ref="R165:R176"/>
    <mergeCell ref="S165:S176"/>
    <mergeCell ref="W123:W134"/>
    <mergeCell ref="X123:X134"/>
    <mergeCell ref="Q123:Q134"/>
    <mergeCell ref="P123:P134"/>
    <mergeCell ref="D163:H163"/>
    <mergeCell ref="D119:Z119"/>
    <mergeCell ref="R123:R134"/>
    <mergeCell ref="S123:S134"/>
    <mergeCell ref="E80:E93"/>
    <mergeCell ref="F80:H93"/>
    <mergeCell ref="I81:I92"/>
    <mergeCell ref="B10:B20"/>
    <mergeCell ref="B80:B93"/>
    <mergeCell ref="D75:H75"/>
    <mergeCell ref="M11:M19"/>
    <mergeCell ref="I21:I73"/>
    <mergeCell ref="J75:L75"/>
    <mergeCell ref="E10:E20"/>
    <mergeCell ref="F10:H20"/>
    <mergeCell ref="Z165:Z176"/>
    <mergeCell ref="N165:N176"/>
    <mergeCell ref="O165:O176"/>
    <mergeCell ref="D7:Z7"/>
    <mergeCell ref="Z11:Z19"/>
    <mergeCell ref="Y11:Y19"/>
    <mergeCell ref="D10:D20"/>
    <mergeCell ref="D79:H79"/>
    <mergeCell ref="W11:W19"/>
    <mergeCell ref="X11:X19"/>
    <mergeCell ref="I11:I19"/>
    <mergeCell ref="J11:J19"/>
    <mergeCell ref="K11:K19"/>
    <mergeCell ref="N11:N19"/>
    <mergeCell ref="O11:O19"/>
    <mergeCell ref="R11:R19"/>
    <mergeCell ref="D8:H8"/>
    <mergeCell ref="D9:H9"/>
    <mergeCell ref="N81:N92"/>
    <mergeCell ref="D201:H201"/>
    <mergeCell ref="W165:W176"/>
    <mergeCell ref="U11:U19"/>
    <mergeCell ref="Q11:Q19"/>
    <mergeCell ref="P11:P19"/>
    <mergeCell ref="P81:P92"/>
    <mergeCell ref="V11:V19"/>
    <mergeCell ref="T11:T19"/>
    <mergeCell ref="S11:S19"/>
    <mergeCell ref="D77:Z77"/>
    <mergeCell ref="D78:H78"/>
    <mergeCell ref="K81:K92"/>
    <mergeCell ref="L11:L19"/>
    <mergeCell ref="X165:X176"/>
    <mergeCell ref="Y165:Y176"/>
    <mergeCell ref="Q165:Q176"/>
    <mergeCell ref="P165:P176"/>
    <mergeCell ref="D164:D177"/>
    <mergeCell ref="E164:E177"/>
    <mergeCell ref="F164:H177"/>
    <mergeCell ref="I165:I176"/>
    <mergeCell ref="J165:J176"/>
    <mergeCell ref="K165:K176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OTT-2 TRAFFIC CONTROL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Andrea Fintel</cp:lastModifiedBy>
  <cp:lastPrinted>2015-05-18T14:50:53Z</cp:lastPrinted>
  <dcterms:created xsi:type="dcterms:W3CDTF">2005-09-27T11:52:28Z</dcterms:created>
  <dcterms:modified xsi:type="dcterms:W3CDTF">2023-02-01T16:26:51Z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